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krag_\Desktop\งานโรงเรียน\ปพ.6\"/>
    </mc:Choice>
  </mc:AlternateContent>
  <xr:revisionPtr revIDLastSave="0" documentId="13_ncr:1_{D837AEE9-68B5-4695-B5FF-63C6204DB4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รายวิชา" sheetId="36" r:id="rId1"/>
    <sheet name="กรอกคะแนน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36" l="1"/>
  <c r="A8" i="36"/>
  <c r="A9" i="36"/>
  <c r="A10" i="36"/>
  <c r="A11" i="36"/>
  <c r="A12" i="36"/>
  <c r="A13" i="36"/>
  <c r="A14" i="36"/>
  <c r="A15" i="36"/>
  <c r="A16" i="36"/>
  <c r="A17" i="36"/>
  <c r="A18" i="36"/>
  <c r="A20" i="36"/>
  <c r="DA7" i="3"/>
  <c r="DA8" i="3"/>
  <c r="DA9" i="3"/>
  <c r="DA10" i="3"/>
  <c r="DA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A29" i="3"/>
  <c r="DA30" i="3"/>
  <c r="DA31" i="3"/>
  <c r="DA32" i="3"/>
  <c r="DA33" i="3"/>
  <c r="DA34" i="3"/>
  <c r="DA35" i="3"/>
  <c r="DA36" i="3"/>
  <c r="DA37" i="3"/>
  <c r="DA38" i="3"/>
  <c r="DA39" i="3"/>
  <c r="DA40" i="3"/>
  <c r="DA41" i="3"/>
  <c r="DA42" i="3"/>
  <c r="DA6" i="3"/>
  <c r="CZ6" i="3"/>
  <c r="CN41" i="3"/>
  <c r="CN42" i="3"/>
  <c r="CJ7" i="3"/>
  <c r="CK7" i="3" s="1"/>
  <c r="CJ8" i="3"/>
  <c r="CJ9" i="3"/>
  <c r="CK9" i="3" s="1"/>
  <c r="CJ10" i="3"/>
  <c r="CJ11" i="3"/>
  <c r="CJ12" i="3"/>
  <c r="CJ13" i="3"/>
  <c r="CK13" i="3" s="1"/>
  <c r="CJ14" i="3"/>
  <c r="CJ15" i="3"/>
  <c r="CJ16" i="3"/>
  <c r="CJ17" i="3"/>
  <c r="CJ18" i="3"/>
  <c r="CJ19" i="3"/>
  <c r="CJ20" i="3"/>
  <c r="CJ21" i="3"/>
  <c r="CK21" i="3" s="1"/>
  <c r="CJ22" i="3"/>
  <c r="CJ23" i="3"/>
  <c r="CK23" i="3" s="1"/>
  <c r="CJ24" i="3"/>
  <c r="CJ25" i="3"/>
  <c r="CK25" i="3" s="1"/>
  <c r="CJ26" i="3"/>
  <c r="CJ27" i="3"/>
  <c r="CJ28" i="3"/>
  <c r="CJ29" i="3"/>
  <c r="CK29" i="3" s="1"/>
  <c r="CJ30" i="3"/>
  <c r="CJ31" i="3"/>
  <c r="CJ32" i="3"/>
  <c r="CJ33" i="3"/>
  <c r="CJ34" i="3"/>
  <c r="CJ35" i="3"/>
  <c r="CJ36" i="3"/>
  <c r="CJ37" i="3"/>
  <c r="CK37" i="3" s="1"/>
  <c r="CJ38" i="3"/>
  <c r="CK38" i="3" s="1"/>
  <c r="CJ39" i="3"/>
  <c r="CK39" i="3" s="1"/>
  <c r="CJ40" i="3"/>
  <c r="CJ6" i="3"/>
  <c r="CK6" i="3" s="1"/>
  <c r="CK40" i="3"/>
  <c r="CK36" i="3"/>
  <c r="CK35" i="3"/>
  <c r="CK34" i="3"/>
  <c r="CK33" i="3"/>
  <c r="CK32" i="3"/>
  <c r="CK31" i="3"/>
  <c r="CK30" i="3"/>
  <c r="CK28" i="3"/>
  <c r="CK27" i="3"/>
  <c r="CK26" i="3"/>
  <c r="CK24" i="3"/>
  <c r="CK22" i="3"/>
  <c r="CK20" i="3"/>
  <c r="CK19" i="3"/>
  <c r="CK18" i="3"/>
  <c r="CK17" i="3"/>
  <c r="CK16" i="3"/>
  <c r="CK15" i="3"/>
  <c r="CK14" i="3"/>
  <c r="CK12" i="3"/>
  <c r="CK11" i="3"/>
  <c r="CK10" i="3"/>
  <c r="CK8" i="3"/>
  <c r="G22" i="35"/>
  <c r="G22" i="34"/>
  <c r="G22" i="33"/>
  <c r="G22" i="32"/>
  <c r="G22" i="31"/>
  <c r="G22" i="30"/>
  <c r="G22" i="29"/>
  <c r="G22" i="28"/>
  <c r="G22" i="27"/>
  <c r="G22" i="26"/>
  <c r="G22" i="25"/>
  <c r="G22" i="24"/>
  <c r="G22" i="23"/>
  <c r="G22" i="22"/>
  <c r="G22" i="21"/>
  <c r="G22" i="20"/>
  <c r="G22" i="19"/>
  <c r="G22" i="18"/>
  <c r="G22" i="17"/>
  <c r="G22" i="16"/>
  <c r="G22" i="15"/>
  <c r="G22" i="14"/>
  <c r="G22" i="13"/>
  <c r="G22" i="12"/>
  <c r="G22" i="11"/>
  <c r="G22" i="10"/>
  <c r="G22" i="9"/>
  <c r="G21" i="9"/>
  <c r="G22" i="8"/>
  <c r="G22" i="7"/>
  <c r="G22" i="6"/>
  <c r="G22" i="5"/>
  <c r="G22" i="4"/>
  <c r="G21" i="5"/>
  <c r="G21" i="6"/>
  <c r="G21" i="7"/>
  <c r="G21" i="8"/>
  <c r="G21" i="10"/>
  <c r="G21" i="11"/>
  <c r="G21" i="12"/>
  <c r="G21" i="13"/>
  <c r="G21" i="14"/>
  <c r="G21" i="15"/>
  <c r="G21" i="16"/>
  <c r="G21" i="17"/>
  <c r="G21" i="18"/>
  <c r="G21" i="19"/>
  <c r="G21" i="20"/>
  <c r="G21" i="21"/>
  <c r="G21" i="22"/>
  <c r="G21" i="23"/>
  <c r="G21" i="24"/>
  <c r="G21" i="25"/>
  <c r="G21" i="26"/>
  <c r="G21" i="27"/>
  <c r="G21" i="28"/>
  <c r="G21" i="29"/>
  <c r="G21" i="30"/>
  <c r="G21" i="31"/>
  <c r="G21" i="32"/>
  <c r="G21" i="33"/>
  <c r="G21" i="34"/>
  <c r="G21" i="35"/>
  <c r="G21" i="4"/>
  <c r="D33" i="34"/>
  <c r="D33" i="33"/>
  <c r="D33" i="32"/>
  <c r="D33" i="31"/>
  <c r="D33" i="30"/>
  <c r="D33" i="29"/>
  <c r="D33" i="28"/>
  <c r="D33" i="27"/>
  <c r="D33" i="26"/>
  <c r="D33" i="25"/>
  <c r="D33" i="24"/>
  <c r="D33" i="23"/>
  <c r="D33" i="22"/>
  <c r="D33" i="21"/>
  <c r="D33" i="20"/>
  <c r="D33" i="19"/>
  <c r="D33" i="18"/>
  <c r="D33" i="17"/>
  <c r="D33" i="16"/>
  <c r="D33" i="15"/>
  <c r="D33" i="14"/>
  <c r="D33" i="13"/>
  <c r="D33" i="12"/>
  <c r="D33" i="11"/>
  <c r="D33" i="10"/>
  <c r="D33" i="9"/>
  <c r="D33" i="8"/>
  <c r="D33" i="7"/>
  <c r="D33" i="6"/>
  <c r="D33" i="5"/>
  <c r="D33" i="4"/>
  <c r="D33" i="35"/>
  <c r="F22" i="35"/>
  <c r="F21" i="35"/>
  <c r="F22" i="34"/>
  <c r="F21" i="34"/>
  <c r="F22" i="33"/>
  <c r="F21" i="33"/>
  <c r="F22" i="32"/>
  <c r="F21" i="32"/>
  <c r="F22" i="31"/>
  <c r="F21" i="31"/>
  <c r="F22" i="30"/>
  <c r="F21" i="30"/>
  <c r="F22" i="29"/>
  <c r="F21" i="29"/>
  <c r="F22" i="28"/>
  <c r="F21" i="28"/>
  <c r="F22" i="27"/>
  <c r="F21" i="27"/>
  <c r="F22" i="26"/>
  <c r="F21" i="26"/>
  <c r="F22" i="25"/>
  <c r="F21" i="25"/>
  <c r="F22" i="24"/>
  <c r="F21" i="24"/>
  <c r="F22" i="23"/>
  <c r="F21" i="23"/>
  <c r="F22" i="22"/>
  <c r="F21" i="22"/>
  <c r="F22" i="21"/>
  <c r="F21" i="21"/>
  <c r="F22" i="20"/>
  <c r="F21" i="20"/>
  <c r="F22" i="19"/>
  <c r="F21" i="19"/>
  <c r="F22" i="18"/>
  <c r="F21" i="18"/>
  <c r="F22" i="17"/>
  <c r="F21" i="17"/>
  <c r="F22" i="16"/>
  <c r="F21" i="16"/>
  <c r="F22" i="15"/>
  <c r="F21" i="15"/>
  <c r="F22" i="14"/>
  <c r="F21" i="14"/>
  <c r="F22" i="13"/>
  <c r="F21" i="13"/>
  <c r="F22" i="12"/>
  <c r="F21" i="12"/>
  <c r="F22" i="11"/>
  <c r="F21" i="11"/>
  <c r="F22" i="10"/>
  <c r="F21" i="10"/>
  <c r="F22" i="9"/>
  <c r="F21" i="9"/>
  <c r="F22" i="8"/>
  <c r="F21" i="8"/>
  <c r="F22" i="7"/>
  <c r="F21" i="7"/>
  <c r="F22" i="6"/>
  <c r="F21" i="6"/>
  <c r="F22" i="5"/>
  <c r="F21" i="5"/>
  <c r="F21" i="4"/>
  <c r="F22" i="4"/>
  <c r="C22" i="5"/>
  <c r="C22" i="6"/>
  <c r="C22" i="7"/>
  <c r="C22" i="8"/>
  <c r="C22" i="9"/>
  <c r="C22" i="10"/>
  <c r="C22" i="11"/>
  <c r="C22" i="12"/>
  <c r="C22" i="13"/>
  <c r="C22" i="14"/>
  <c r="C22" i="15"/>
  <c r="C22" i="16"/>
  <c r="C22" i="17"/>
  <c r="C22" i="18"/>
  <c r="C22" i="19"/>
  <c r="C22" i="20"/>
  <c r="C22" i="21"/>
  <c r="C22" i="22"/>
  <c r="C22" i="23"/>
  <c r="C22" i="24"/>
  <c r="C22" i="25"/>
  <c r="C22" i="26"/>
  <c r="C22" i="27"/>
  <c r="C22" i="28"/>
  <c r="C22" i="29"/>
  <c r="C22" i="30"/>
  <c r="C22" i="31"/>
  <c r="C22" i="32"/>
  <c r="C22" i="33"/>
  <c r="C22" i="34"/>
  <c r="C22" i="35"/>
  <c r="C22" i="4"/>
  <c r="B22" i="5"/>
  <c r="D22" i="5"/>
  <c r="E22" i="5"/>
  <c r="B22" i="6"/>
  <c r="D22" i="6"/>
  <c r="E22" i="6"/>
  <c r="B22" i="7"/>
  <c r="D22" i="7"/>
  <c r="E22" i="7"/>
  <c r="B22" i="8"/>
  <c r="D22" i="8"/>
  <c r="E22" i="8"/>
  <c r="B22" i="9"/>
  <c r="D22" i="9"/>
  <c r="E22" i="9"/>
  <c r="B22" i="10"/>
  <c r="D22" i="10"/>
  <c r="E22" i="10"/>
  <c r="B22" i="11"/>
  <c r="D22" i="11"/>
  <c r="E22" i="11"/>
  <c r="B22" i="12"/>
  <c r="D22" i="12"/>
  <c r="E22" i="12"/>
  <c r="B22" i="13"/>
  <c r="D22" i="13"/>
  <c r="E22" i="13"/>
  <c r="B22" i="14"/>
  <c r="D22" i="14"/>
  <c r="E22" i="14"/>
  <c r="B22" i="15"/>
  <c r="D22" i="15"/>
  <c r="E22" i="15"/>
  <c r="B22" i="16"/>
  <c r="D22" i="16"/>
  <c r="E22" i="16"/>
  <c r="B22" i="17"/>
  <c r="D22" i="17"/>
  <c r="E22" i="17"/>
  <c r="B22" i="18"/>
  <c r="D22" i="18"/>
  <c r="E22" i="18"/>
  <c r="B22" i="19"/>
  <c r="D22" i="19"/>
  <c r="E22" i="19"/>
  <c r="B22" i="20"/>
  <c r="D22" i="20"/>
  <c r="E22" i="20"/>
  <c r="B22" i="21"/>
  <c r="D22" i="21"/>
  <c r="E22" i="21"/>
  <c r="B22" i="22"/>
  <c r="D22" i="22"/>
  <c r="E22" i="22"/>
  <c r="B22" i="23"/>
  <c r="D22" i="23"/>
  <c r="E22" i="23"/>
  <c r="B22" i="24"/>
  <c r="D22" i="24"/>
  <c r="E22" i="24"/>
  <c r="B22" i="25"/>
  <c r="D22" i="25"/>
  <c r="E22" i="25"/>
  <c r="B22" i="26"/>
  <c r="D22" i="26"/>
  <c r="E22" i="26"/>
  <c r="B22" i="27"/>
  <c r="D22" i="27"/>
  <c r="E22" i="27"/>
  <c r="B22" i="28"/>
  <c r="D22" i="28"/>
  <c r="E22" i="28"/>
  <c r="B22" i="29"/>
  <c r="D22" i="29"/>
  <c r="E22" i="29"/>
  <c r="B22" i="30"/>
  <c r="D22" i="30"/>
  <c r="E22" i="30"/>
  <c r="B22" i="31"/>
  <c r="D22" i="31"/>
  <c r="E22" i="31"/>
  <c r="B22" i="32"/>
  <c r="D22" i="32"/>
  <c r="E22" i="32"/>
  <c r="B22" i="33"/>
  <c r="D22" i="33"/>
  <c r="E22" i="33"/>
  <c r="B22" i="34"/>
  <c r="D22" i="34"/>
  <c r="E22" i="34"/>
  <c r="B22" i="35"/>
  <c r="D22" i="35"/>
  <c r="E22" i="35"/>
  <c r="B22" i="4"/>
  <c r="D22" i="4"/>
  <c r="E22" i="4"/>
  <c r="BH7" i="3"/>
  <c r="BH8" i="3"/>
  <c r="BI8" i="3" s="1"/>
  <c r="BJ8" i="3" s="1"/>
  <c r="BH9" i="3"/>
  <c r="BH10" i="3"/>
  <c r="BI10" i="3" s="1"/>
  <c r="BJ10" i="3" s="1"/>
  <c r="BH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27" i="3"/>
  <c r="BH28" i="3"/>
  <c r="BH29" i="3"/>
  <c r="BH30" i="3"/>
  <c r="BH31" i="3"/>
  <c r="BH32" i="3"/>
  <c r="BH33" i="3"/>
  <c r="BH34" i="3"/>
  <c r="BI34" i="3" s="1"/>
  <c r="BJ34" i="3" s="1"/>
  <c r="BH35" i="3"/>
  <c r="BH36" i="3"/>
  <c r="BH37" i="3"/>
  <c r="BI37" i="3" s="1"/>
  <c r="BJ37" i="3" s="1"/>
  <c r="BH38" i="3"/>
  <c r="BI38" i="3" s="1"/>
  <c r="BJ38" i="3" s="1"/>
  <c r="BH39" i="3"/>
  <c r="BI39" i="3" s="1"/>
  <c r="BJ39" i="3" s="1"/>
  <c r="BH40" i="3"/>
  <c r="BI40" i="3" s="1"/>
  <c r="BJ40" i="3" s="1"/>
  <c r="BH6" i="3"/>
  <c r="BI6" i="3" s="1"/>
  <c r="BJ6" i="3" s="1"/>
  <c r="BK6" i="3" s="1"/>
  <c r="BD3" i="3"/>
  <c r="CL5" i="3" s="1"/>
  <c r="AZ3" i="3"/>
  <c r="CJ5" i="3" s="1"/>
  <c r="AZ41" i="3"/>
  <c r="AZ42" i="3" s="1"/>
  <c r="AF3" i="3"/>
  <c r="F20" i="35"/>
  <c r="F19" i="35"/>
  <c r="F18" i="35"/>
  <c r="F17" i="35"/>
  <c r="F16" i="35"/>
  <c r="F15" i="35"/>
  <c r="F14" i="35"/>
  <c r="F13" i="35"/>
  <c r="F12" i="35"/>
  <c r="F11" i="35"/>
  <c r="F10" i="35"/>
  <c r="F9" i="35"/>
  <c r="F20" i="34"/>
  <c r="F19" i="34"/>
  <c r="F18" i="34"/>
  <c r="F17" i="34"/>
  <c r="F16" i="34"/>
  <c r="F15" i="34"/>
  <c r="F14" i="34"/>
  <c r="F13" i="34"/>
  <c r="F12" i="34"/>
  <c r="F11" i="34"/>
  <c r="F10" i="34"/>
  <c r="F9" i="34"/>
  <c r="F20" i="33"/>
  <c r="F19" i="33"/>
  <c r="F18" i="33"/>
  <c r="F17" i="33"/>
  <c r="F16" i="33"/>
  <c r="F15" i="33"/>
  <c r="F14" i="33"/>
  <c r="F13" i="33"/>
  <c r="F12" i="33"/>
  <c r="F11" i="33"/>
  <c r="F10" i="33"/>
  <c r="F9" i="33"/>
  <c r="F20" i="32"/>
  <c r="F19" i="32"/>
  <c r="F18" i="32"/>
  <c r="F17" i="32"/>
  <c r="F16" i="32"/>
  <c r="F15" i="32"/>
  <c r="F14" i="32"/>
  <c r="F13" i="32"/>
  <c r="F12" i="32"/>
  <c r="F11" i="32"/>
  <c r="F10" i="32"/>
  <c r="F9" i="32"/>
  <c r="F20" i="31"/>
  <c r="F19" i="31"/>
  <c r="F18" i="31"/>
  <c r="F17" i="31"/>
  <c r="F16" i="31"/>
  <c r="F15" i="31"/>
  <c r="F14" i="31"/>
  <c r="F13" i="31"/>
  <c r="F12" i="31"/>
  <c r="F11" i="31"/>
  <c r="F10" i="31"/>
  <c r="F9" i="31"/>
  <c r="DA5" i="3" l="1"/>
  <c r="A7" i="36"/>
  <c r="BK39" i="3"/>
  <c r="BK8" i="3"/>
  <c r="BK10" i="3"/>
  <c r="BK34" i="3"/>
  <c r="BK37" i="3"/>
  <c r="BK38" i="3"/>
  <c r="BK40" i="3"/>
  <c r="G20" i="34"/>
  <c r="G19" i="34"/>
  <c r="G18" i="34"/>
  <c r="G17" i="34"/>
  <c r="G16" i="34"/>
  <c r="G15" i="34"/>
  <c r="G14" i="34"/>
  <c r="G13" i="34"/>
  <c r="G12" i="34"/>
  <c r="G11" i="34"/>
  <c r="G10" i="34"/>
  <c r="G9" i="34"/>
  <c r="G20" i="33"/>
  <c r="G19" i="33"/>
  <c r="G18" i="33"/>
  <c r="G17" i="33"/>
  <c r="G16" i="33"/>
  <c r="G15" i="33"/>
  <c r="G14" i="33"/>
  <c r="G13" i="33"/>
  <c r="G12" i="33"/>
  <c r="G11" i="33"/>
  <c r="G10" i="33"/>
  <c r="G9" i="33"/>
  <c r="G20" i="32"/>
  <c r="G19" i="32"/>
  <c r="G18" i="32"/>
  <c r="G17" i="32"/>
  <c r="G16" i="32"/>
  <c r="G15" i="32"/>
  <c r="G14" i="32"/>
  <c r="G13" i="32"/>
  <c r="G12" i="32"/>
  <c r="G11" i="32"/>
  <c r="G10" i="32"/>
  <c r="G9" i="32"/>
  <c r="G20" i="31"/>
  <c r="G19" i="31"/>
  <c r="G18" i="31"/>
  <c r="G17" i="31"/>
  <c r="G16" i="31"/>
  <c r="G15" i="31"/>
  <c r="G14" i="31"/>
  <c r="G13" i="31"/>
  <c r="G12" i="31"/>
  <c r="G11" i="31"/>
  <c r="G10" i="31"/>
  <c r="G9" i="31"/>
  <c r="E7" i="35"/>
  <c r="C7" i="35"/>
  <c r="E7" i="34"/>
  <c r="C7" i="34"/>
  <c r="E7" i="33"/>
  <c r="C7" i="33"/>
  <c r="C7" i="32"/>
  <c r="E7" i="32"/>
  <c r="C7" i="31"/>
  <c r="E7" i="31"/>
  <c r="D29" i="32" l="1"/>
  <c r="A3" i="5"/>
  <c r="A3" i="6"/>
  <c r="A3" i="7"/>
  <c r="A3" i="8"/>
  <c r="A3" i="9"/>
  <c r="A3" i="10"/>
  <c r="A3" i="11"/>
  <c r="A3" i="12"/>
  <c r="A3" i="13"/>
  <c r="A3" i="14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4"/>
  <c r="CM42" i="3" l="1"/>
  <c r="CM41" i="3"/>
  <c r="CI42" i="3"/>
  <c r="CI41" i="3"/>
  <c r="CG42" i="3"/>
  <c r="CG41" i="3"/>
  <c r="CE42" i="3"/>
  <c r="CE41" i="3"/>
  <c r="CC42" i="3"/>
  <c r="CC41" i="3"/>
  <c r="CA42" i="3"/>
  <c r="CA41" i="3"/>
  <c r="BY42" i="3"/>
  <c r="BY41" i="3"/>
  <c r="BW42" i="3"/>
  <c r="BW41" i="3"/>
  <c r="BU42" i="3"/>
  <c r="BU41" i="3"/>
  <c r="BS42" i="3"/>
  <c r="BS41" i="3"/>
  <c r="BQ42" i="3"/>
  <c r="BQ41" i="3"/>
  <c r="BO42" i="3"/>
  <c r="BO41" i="3"/>
  <c r="BM41" i="3"/>
  <c r="BM42" i="3"/>
  <c r="BL6" i="3"/>
  <c r="C7" i="4"/>
  <c r="E7" i="4"/>
  <c r="DD7" i="3"/>
  <c r="DE7" i="3"/>
  <c r="DD8" i="3"/>
  <c r="DE8" i="3"/>
  <c r="DD9" i="3"/>
  <c r="DE9" i="3"/>
  <c r="DD10" i="3"/>
  <c r="DE10" i="3"/>
  <c r="DD11" i="3"/>
  <c r="DE11" i="3"/>
  <c r="DD12" i="3"/>
  <c r="DE12" i="3"/>
  <c r="DD13" i="3"/>
  <c r="DE13" i="3"/>
  <c r="DD14" i="3"/>
  <c r="DE14" i="3"/>
  <c r="DD15" i="3"/>
  <c r="DE15" i="3"/>
  <c r="DD16" i="3"/>
  <c r="DE16" i="3"/>
  <c r="DD17" i="3"/>
  <c r="DE17" i="3"/>
  <c r="DD18" i="3"/>
  <c r="DE18" i="3"/>
  <c r="DD19" i="3"/>
  <c r="DE19" i="3"/>
  <c r="DD20" i="3"/>
  <c r="DE20" i="3"/>
  <c r="DD21" i="3"/>
  <c r="DE21" i="3"/>
  <c r="DD22" i="3"/>
  <c r="DE22" i="3"/>
  <c r="DD23" i="3"/>
  <c r="DE23" i="3"/>
  <c r="DD24" i="3"/>
  <c r="DE24" i="3"/>
  <c r="DD25" i="3"/>
  <c r="DE25" i="3"/>
  <c r="DD26" i="3"/>
  <c r="DE26" i="3"/>
  <c r="DD27" i="3"/>
  <c r="DE27" i="3"/>
  <c r="DD28" i="3"/>
  <c r="DE28" i="3"/>
  <c r="DD29" i="3"/>
  <c r="DE29" i="3"/>
  <c r="DD30" i="3"/>
  <c r="DE30" i="3"/>
  <c r="DD31" i="3"/>
  <c r="DE31" i="3"/>
  <c r="DD32" i="3"/>
  <c r="DE32" i="3"/>
  <c r="DD33" i="3"/>
  <c r="DE33" i="3"/>
  <c r="DD34" i="3"/>
  <c r="DE34" i="3"/>
  <c r="DD35" i="3"/>
  <c r="DE35" i="3"/>
  <c r="DD36" i="3"/>
  <c r="DE36" i="3"/>
  <c r="DD37" i="3"/>
  <c r="DE37" i="3"/>
  <c r="DD38" i="3"/>
  <c r="DE38" i="3"/>
  <c r="DD39" i="3"/>
  <c r="DE39" i="3"/>
  <c r="DD40" i="3"/>
  <c r="DE40" i="3"/>
  <c r="DE6" i="3"/>
  <c r="DD6" i="3"/>
  <c r="A2" i="3"/>
  <c r="G7" i="5" s="1"/>
  <c r="A1" i="3"/>
  <c r="G20" i="35"/>
  <c r="G19" i="35"/>
  <c r="G18" i="35"/>
  <c r="G17" i="35"/>
  <c r="G16" i="35"/>
  <c r="G15" i="35"/>
  <c r="G14" i="35"/>
  <c r="G13" i="35"/>
  <c r="G12" i="35"/>
  <c r="G11" i="35"/>
  <c r="G10" i="35"/>
  <c r="G9" i="35"/>
  <c r="DB7" i="3"/>
  <c r="DB8" i="3"/>
  <c r="DB9" i="3"/>
  <c r="DB10" i="3"/>
  <c r="DB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CZ7" i="3"/>
  <c r="CZ8" i="3"/>
  <c r="CZ9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CZ29" i="3"/>
  <c r="CZ30" i="3"/>
  <c r="CZ31" i="3"/>
  <c r="CZ32" i="3"/>
  <c r="CZ33" i="3"/>
  <c r="CZ34" i="3"/>
  <c r="CZ35" i="3"/>
  <c r="CZ36" i="3"/>
  <c r="CZ37" i="3"/>
  <c r="CZ38" i="3"/>
  <c r="CZ39" i="3"/>
  <c r="CZ40" i="3"/>
  <c r="CY7" i="3"/>
  <c r="CY8" i="3"/>
  <c r="CY9" i="3"/>
  <c r="CY10" i="3"/>
  <c r="CY11" i="3"/>
  <c r="CY12" i="3"/>
  <c r="CY13" i="3"/>
  <c r="CY14" i="3"/>
  <c r="CY15" i="3"/>
  <c r="CY16" i="3"/>
  <c r="CY17" i="3"/>
  <c r="CY18" i="3"/>
  <c r="CY19" i="3"/>
  <c r="CY20" i="3"/>
  <c r="CY21" i="3"/>
  <c r="CY22" i="3"/>
  <c r="CY23" i="3"/>
  <c r="CY24" i="3"/>
  <c r="CY25" i="3"/>
  <c r="CY26" i="3"/>
  <c r="CY27" i="3"/>
  <c r="CY28" i="3"/>
  <c r="CY29" i="3"/>
  <c r="CY30" i="3"/>
  <c r="CY31" i="3"/>
  <c r="CY32" i="3"/>
  <c r="CY33" i="3"/>
  <c r="CY34" i="3"/>
  <c r="CY35" i="3"/>
  <c r="CY36" i="3"/>
  <c r="CY37" i="3"/>
  <c r="CY38" i="3"/>
  <c r="CY39" i="3"/>
  <c r="CY40" i="3"/>
  <c r="CX7" i="3"/>
  <c r="CX8" i="3"/>
  <c r="CX9" i="3"/>
  <c r="CX10" i="3"/>
  <c r="CX11" i="3"/>
  <c r="CX12" i="3"/>
  <c r="CX13" i="3"/>
  <c r="CX14" i="3"/>
  <c r="CX15" i="3"/>
  <c r="CX16" i="3"/>
  <c r="CX17" i="3"/>
  <c r="CX18" i="3"/>
  <c r="CX19" i="3"/>
  <c r="CX20" i="3"/>
  <c r="CX21" i="3"/>
  <c r="CX22" i="3"/>
  <c r="CX23" i="3"/>
  <c r="CX24" i="3"/>
  <c r="CX25" i="3"/>
  <c r="CX26" i="3"/>
  <c r="CX27" i="3"/>
  <c r="CX28" i="3"/>
  <c r="CX29" i="3"/>
  <c r="CX30" i="3"/>
  <c r="CX31" i="3"/>
  <c r="CX32" i="3"/>
  <c r="CX33" i="3"/>
  <c r="CX34" i="3"/>
  <c r="CX35" i="3"/>
  <c r="CX36" i="3"/>
  <c r="CX37" i="3"/>
  <c r="CX38" i="3"/>
  <c r="CX39" i="3"/>
  <c r="CX40" i="3"/>
  <c r="CW7" i="3"/>
  <c r="CW8" i="3"/>
  <c r="CW9" i="3"/>
  <c r="CW10" i="3"/>
  <c r="CW11" i="3"/>
  <c r="CW12" i="3"/>
  <c r="CW13" i="3"/>
  <c r="CW14" i="3"/>
  <c r="CW15" i="3"/>
  <c r="CW16" i="3"/>
  <c r="CW17" i="3"/>
  <c r="CW18" i="3"/>
  <c r="CW19" i="3"/>
  <c r="CW20" i="3"/>
  <c r="CW21" i="3"/>
  <c r="CW22" i="3"/>
  <c r="CW23" i="3"/>
  <c r="CW24" i="3"/>
  <c r="CW25" i="3"/>
  <c r="CW26" i="3"/>
  <c r="CW27" i="3"/>
  <c r="CW28" i="3"/>
  <c r="CW29" i="3"/>
  <c r="CW30" i="3"/>
  <c r="CW31" i="3"/>
  <c r="CW32" i="3"/>
  <c r="CW33" i="3"/>
  <c r="CW34" i="3"/>
  <c r="CW35" i="3"/>
  <c r="CW36" i="3"/>
  <c r="CW37" i="3"/>
  <c r="CW38" i="3"/>
  <c r="CW39" i="3"/>
  <c r="CW40" i="3"/>
  <c r="CV7" i="3"/>
  <c r="CV8" i="3"/>
  <c r="CV9" i="3"/>
  <c r="CV10" i="3"/>
  <c r="CV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U7" i="3"/>
  <c r="CU8" i="3"/>
  <c r="CU9" i="3"/>
  <c r="CU10" i="3"/>
  <c r="CU11" i="3"/>
  <c r="CU12" i="3"/>
  <c r="CU13" i="3"/>
  <c r="CU14" i="3"/>
  <c r="CU15" i="3"/>
  <c r="CU16" i="3"/>
  <c r="CU17" i="3"/>
  <c r="CU18" i="3"/>
  <c r="CU19" i="3"/>
  <c r="CU20" i="3"/>
  <c r="CU21" i="3"/>
  <c r="CU22" i="3"/>
  <c r="CU23" i="3"/>
  <c r="CU24" i="3"/>
  <c r="CU25" i="3"/>
  <c r="CU26" i="3"/>
  <c r="CU27" i="3"/>
  <c r="CU28" i="3"/>
  <c r="CU29" i="3"/>
  <c r="CU30" i="3"/>
  <c r="CU31" i="3"/>
  <c r="CU32" i="3"/>
  <c r="CU33" i="3"/>
  <c r="CU34" i="3"/>
  <c r="CU35" i="3"/>
  <c r="CU36" i="3"/>
  <c r="CU37" i="3"/>
  <c r="CU38" i="3"/>
  <c r="CU39" i="3"/>
  <c r="CU40" i="3"/>
  <c r="CT7" i="3"/>
  <c r="CT8" i="3"/>
  <c r="CT9" i="3"/>
  <c r="CT10" i="3"/>
  <c r="CT11" i="3"/>
  <c r="CT12" i="3"/>
  <c r="CT13" i="3"/>
  <c r="CT14" i="3"/>
  <c r="CT15" i="3"/>
  <c r="CT16" i="3"/>
  <c r="CT17" i="3"/>
  <c r="CT18" i="3"/>
  <c r="CT19" i="3"/>
  <c r="CT20" i="3"/>
  <c r="CT21" i="3"/>
  <c r="CT22" i="3"/>
  <c r="CT23" i="3"/>
  <c r="CT24" i="3"/>
  <c r="CT25" i="3"/>
  <c r="CT26" i="3"/>
  <c r="CT27" i="3"/>
  <c r="CT28" i="3"/>
  <c r="CT29" i="3"/>
  <c r="CT30" i="3"/>
  <c r="CT31" i="3"/>
  <c r="CT32" i="3"/>
  <c r="CT33" i="3"/>
  <c r="CT34" i="3"/>
  <c r="CT35" i="3"/>
  <c r="CT36" i="3"/>
  <c r="CT37" i="3"/>
  <c r="CT38" i="3"/>
  <c r="CT39" i="3"/>
  <c r="CT40" i="3"/>
  <c r="CS7" i="3"/>
  <c r="CS8" i="3"/>
  <c r="CS9" i="3"/>
  <c r="CS10" i="3"/>
  <c r="CS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R7" i="3"/>
  <c r="CR8" i="3"/>
  <c r="CR9" i="3"/>
  <c r="CR10" i="3"/>
  <c r="CR11" i="3"/>
  <c r="CR12" i="3"/>
  <c r="CR13" i="3"/>
  <c r="CR14" i="3"/>
  <c r="CR15" i="3"/>
  <c r="CR16" i="3"/>
  <c r="CR17" i="3"/>
  <c r="CR18" i="3"/>
  <c r="CR19" i="3"/>
  <c r="CR20" i="3"/>
  <c r="CR21" i="3"/>
  <c r="CR22" i="3"/>
  <c r="CR23" i="3"/>
  <c r="CR24" i="3"/>
  <c r="CR25" i="3"/>
  <c r="CR26" i="3"/>
  <c r="CR27" i="3"/>
  <c r="CR28" i="3"/>
  <c r="CR29" i="3"/>
  <c r="CR30" i="3"/>
  <c r="CR31" i="3"/>
  <c r="CR32" i="3"/>
  <c r="CR33" i="3"/>
  <c r="CR34" i="3"/>
  <c r="CR35" i="3"/>
  <c r="CR36" i="3"/>
  <c r="CR37" i="3"/>
  <c r="CR38" i="3"/>
  <c r="CR39" i="3"/>
  <c r="CR40" i="3"/>
  <c r="CQ7" i="3"/>
  <c r="CQ8" i="3"/>
  <c r="CQ9" i="3"/>
  <c r="CQ10" i="3"/>
  <c r="CQ11" i="3"/>
  <c r="CQ12" i="3"/>
  <c r="CQ13" i="3"/>
  <c r="CQ14" i="3"/>
  <c r="CQ15" i="3"/>
  <c r="CQ16" i="3"/>
  <c r="CQ17" i="3"/>
  <c r="CQ18" i="3"/>
  <c r="CQ19" i="3"/>
  <c r="CQ20" i="3"/>
  <c r="CQ21" i="3"/>
  <c r="CQ22" i="3"/>
  <c r="CQ23" i="3"/>
  <c r="CQ24" i="3"/>
  <c r="CQ25" i="3"/>
  <c r="CQ26" i="3"/>
  <c r="CQ27" i="3"/>
  <c r="CQ28" i="3"/>
  <c r="CQ29" i="3"/>
  <c r="CQ30" i="3"/>
  <c r="CQ31" i="3"/>
  <c r="CQ32" i="3"/>
  <c r="CQ33" i="3"/>
  <c r="CQ34" i="3"/>
  <c r="CQ35" i="3"/>
  <c r="CQ36" i="3"/>
  <c r="CQ37" i="3"/>
  <c r="CQ38" i="3"/>
  <c r="CQ39" i="3"/>
  <c r="CQ40" i="3"/>
  <c r="CP7" i="3"/>
  <c r="CP8" i="3"/>
  <c r="CP9" i="3"/>
  <c r="CP10" i="3"/>
  <c r="CP11" i="3"/>
  <c r="CP12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O7" i="3"/>
  <c r="CO8" i="3"/>
  <c r="DG8" i="3" s="1"/>
  <c r="D32" i="6" s="1"/>
  <c r="CO9" i="3"/>
  <c r="CO10" i="3"/>
  <c r="CO11" i="3"/>
  <c r="CO12" i="3"/>
  <c r="CO13" i="3"/>
  <c r="CO14" i="3"/>
  <c r="CO15" i="3"/>
  <c r="CO16" i="3"/>
  <c r="CO17" i="3"/>
  <c r="CO18" i="3"/>
  <c r="CO19" i="3"/>
  <c r="CO20" i="3"/>
  <c r="CO21" i="3"/>
  <c r="CO22" i="3"/>
  <c r="CO23" i="3"/>
  <c r="CO24" i="3"/>
  <c r="CO25" i="3"/>
  <c r="CO26" i="3"/>
  <c r="CO27" i="3"/>
  <c r="CO28" i="3"/>
  <c r="CO29" i="3"/>
  <c r="CO30" i="3"/>
  <c r="CO31" i="3"/>
  <c r="CO32" i="3"/>
  <c r="CO33" i="3"/>
  <c r="CO34" i="3"/>
  <c r="DG34" i="3" s="1"/>
  <c r="D32" i="32" s="1"/>
  <c r="CO35" i="3"/>
  <c r="CO36" i="3"/>
  <c r="CO37" i="3"/>
  <c r="DG37" i="3" s="1"/>
  <c r="D32" i="35" s="1"/>
  <c r="CO38" i="3"/>
  <c r="DG38" i="3" s="1"/>
  <c r="CO39" i="3"/>
  <c r="DG39" i="3" s="1"/>
  <c r="CO40" i="3"/>
  <c r="DG40" i="3" s="1"/>
  <c r="CL7" i="3"/>
  <c r="CM7" i="3" s="1"/>
  <c r="CL8" i="3"/>
  <c r="CM8" i="3" s="1"/>
  <c r="CL9" i="3"/>
  <c r="CM9" i="3" s="1"/>
  <c r="CL10" i="3"/>
  <c r="CM10" i="3" s="1"/>
  <c r="CL11" i="3"/>
  <c r="CM11" i="3" s="1"/>
  <c r="CL12" i="3"/>
  <c r="CM12" i="3" s="1"/>
  <c r="CL13" i="3"/>
  <c r="CM13" i="3" s="1"/>
  <c r="CL14" i="3"/>
  <c r="CM14" i="3" s="1"/>
  <c r="CL15" i="3"/>
  <c r="CM15" i="3" s="1"/>
  <c r="CL16" i="3"/>
  <c r="CM16" i="3" s="1"/>
  <c r="CL17" i="3"/>
  <c r="CM17" i="3" s="1"/>
  <c r="CL18" i="3"/>
  <c r="CM18" i="3" s="1"/>
  <c r="CL19" i="3"/>
  <c r="CM19" i="3" s="1"/>
  <c r="CL20" i="3"/>
  <c r="CM20" i="3" s="1"/>
  <c r="CL21" i="3"/>
  <c r="CM21" i="3" s="1"/>
  <c r="CL22" i="3"/>
  <c r="CM22" i="3" s="1"/>
  <c r="CL23" i="3"/>
  <c r="CM23" i="3" s="1"/>
  <c r="CL24" i="3"/>
  <c r="CM24" i="3" s="1"/>
  <c r="CL25" i="3"/>
  <c r="CM25" i="3" s="1"/>
  <c r="CL26" i="3"/>
  <c r="CM26" i="3" s="1"/>
  <c r="CL27" i="3"/>
  <c r="CM27" i="3" s="1"/>
  <c r="CL28" i="3"/>
  <c r="CM28" i="3" s="1"/>
  <c r="CL29" i="3"/>
  <c r="CM29" i="3" s="1"/>
  <c r="CL30" i="3"/>
  <c r="CM30" i="3" s="1"/>
  <c r="CL31" i="3"/>
  <c r="CM31" i="3" s="1"/>
  <c r="CL32" i="3"/>
  <c r="CM32" i="3" s="1"/>
  <c r="CL33" i="3"/>
  <c r="CM33" i="3" s="1"/>
  <c r="CL34" i="3"/>
  <c r="CM34" i="3" s="1"/>
  <c r="CL35" i="3"/>
  <c r="CM35" i="3" s="1"/>
  <c r="CL36" i="3"/>
  <c r="CM36" i="3" s="1"/>
  <c r="CL37" i="3"/>
  <c r="CM37" i="3" s="1"/>
  <c r="CL38" i="3"/>
  <c r="CM38" i="3" s="1"/>
  <c r="CL39" i="3"/>
  <c r="CM39" i="3" s="1"/>
  <c r="CL40" i="3"/>
  <c r="CM40" i="3" s="1"/>
  <c r="CH7" i="3"/>
  <c r="CI7" i="3" s="1"/>
  <c r="CH8" i="3"/>
  <c r="CI8" i="3" s="1"/>
  <c r="CH9" i="3"/>
  <c r="CI9" i="3" s="1"/>
  <c r="CH10" i="3"/>
  <c r="CI10" i="3" s="1"/>
  <c r="CH11" i="3"/>
  <c r="CI11" i="3" s="1"/>
  <c r="CH12" i="3"/>
  <c r="CI12" i="3" s="1"/>
  <c r="CH13" i="3"/>
  <c r="CI13" i="3" s="1"/>
  <c r="CH14" i="3"/>
  <c r="CI14" i="3" s="1"/>
  <c r="CH15" i="3"/>
  <c r="CI15" i="3" s="1"/>
  <c r="CH16" i="3"/>
  <c r="CI16" i="3" s="1"/>
  <c r="CH17" i="3"/>
  <c r="CI17" i="3" s="1"/>
  <c r="CH18" i="3"/>
  <c r="CI18" i="3" s="1"/>
  <c r="CH19" i="3"/>
  <c r="CI19" i="3" s="1"/>
  <c r="CH20" i="3"/>
  <c r="CI20" i="3" s="1"/>
  <c r="CH21" i="3"/>
  <c r="CI21" i="3" s="1"/>
  <c r="CH22" i="3"/>
  <c r="CI22" i="3" s="1"/>
  <c r="CH23" i="3"/>
  <c r="CI23" i="3" s="1"/>
  <c r="CH24" i="3"/>
  <c r="CI24" i="3" s="1"/>
  <c r="CH25" i="3"/>
  <c r="CI25" i="3" s="1"/>
  <c r="CH26" i="3"/>
  <c r="CI26" i="3" s="1"/>
  <c r="CH27" i="3"/>
  <c r="CI27" i="3" s="1"/>
  <c r="CH28" i="3"/>
  <c r="CI28" i="3" s="1"/>
  <c r="CH29" i="3"/>
  <c r="CI29" i="3" s="1"/>
  <c r="CH30" i="3"/>
  <c r="CI30" i="3" s="1"/>
  <c r="CH31" i="3"/>
  <c r="CI31" i="3" s="1"/>
  <c r="CH32" i="3"/>
  <c r="CI32" i="3" s="1"/>
  <c r="CH33" i="3"/>
  <c r="CI33" i="3" s="1"/>
  <c r="CH34" i="3"/>
  <c r="CI34" i="3" s="1"/>
  <c r="CH35" i="3"/>
  <c r="CI35" i="3" s="1"/>
  <c r="CH36" i="3"/>
  <c r="CI36" i="3" s="1"/>
  <c r="CH37" i="3"/>
  <c r="CI37" i="3" s="1"/>
  <c r="CH38" i="3"/>
  <c r="CI38" i="3" s="1"/>
  <c r="CH39" i="3"/>
  <c r="CI39" i="3" s="1"/>
  <c r="CH40" i="3"/>
  <c r="CI40" i="3" s="1"/>
  <c r="CF7" i="3"/>
  <c r="CG7" i="3" s="1"/>
  <c r="CF8" i="3"/>
  <c r="CG8" i="3" s="1"/>
  <c r="CF9" i="3"/>
  <c r="CG9" i="3" s="1"/>
  <c r="CF10" i="3"/>
  <c r="CG10" i="3" s="1"/>
  <c r="CF11" i="3"/>
  <c r="CG11" i="3" s="1"/>
  <c r="CF12" i="3"/>
  <c r="CG12" i="3" s="1"/>
  <c r="CF13" i="3"/>
  <c r="CG13" i="3" s="1"/>
  <c r="CF14" i="3"/>
  <c r="CG14" i="3" s="1"/>
  <c r="CF15" i="3"/>
  <c r="CG15" i="3" s="1"/>
  <c r="CF16" i="3"/>
  <c r="CG16" i="3" s="1"/>
  <c r="CF17" i="3"/>
  <c r="CG17" i="3" s="1"/>
  <c r="CF18" i="3"/>
  <c r="CG18" i="3" s="1"/>
  <c r="CF19" i="3"/>
  <c r="CG19" i="3" s="1"/>
  <c r="CF20" i="3"/>
  <c r="CG20" i="3" s="1"/>
  <c r="CF21" i="3"/>
  <c r="CG21" i="3" s="1"/>
  <c r="CF22" i="3"/>
  <c r="CG22" i="3" s="1"/>
  <c r="CF23" i="3"/>
  <c r="CG23" i="3" s="1"/>
  <c r="CF24" i="3"/>
  <c r="CG24" i="3" s="1"/>
  <c r="CF25" i="3"/>
  <c r="CG25" i="3" s="1"/>
  <c r="CF26" i="3"/>
  <c r="CG26" i="3" s="1"/>
  <c r="CF27" i="3"/>
  <c r="CG27" i="3" s="1"/>
  <c r="CF28" i="3"/>
  <c r="CG28" i="3" s="1"/>
  <c r="CF29" i="3"/>
  <c r="CG29" i="3" s="1"/>
  <c r="CF30" i="3"/>
  <c r="CG30" i="3" s="1"/>
  <c r="CF31" i="3"/>
  <c r="CG31" i="3" s="1"/>
  <c r="CF32" i="3"/>
  <c r="CG32" i="3" s="1"/>
  <c r="CF33" i="3"/>
  <c r="CG33" i="3" s="1"/>
  <c r="CF34" i="3"/>
  <c r="CG34" i="3" s="1"/>
  <c r="CF35" i="3"/>
  <c r="CG35" i="3" s="1"/>
  <c r="CF36" i="3"/>
  <c r="CG36" i="3" s="1"/>
  <c r="CF37" i="3"/>
  <c r="CG37" i="3" s="1"/>
  <c r="CF38" i="3"/>
  <c r="CG38" i="3" s="1"/>
  <c r="CF39" i="3"/>
  <c r="CG39" i="3" s="1"/>
  <c r="CF40" i="3"/>
  <c r="CG40" i="3" s="1"/>
  <c r="CD7" i="3"/>
  <c r="CE7" i="3" s="1"/>
  <c r="CD8" i="3"/>
  <c r="CE8" i="3" s="1"/>
  <c r="CD9" i="3"/>
  <c r="CE9" i="3" s="1"/>
  <c r="CD10" i="3"/>
  <c r="CE10" i="3" s="1"/>
  <c r="CD11" i="3"/>
  <c r="CE11" i="3" s="1"/>
  <c r="CD12" i="3"/>
  <c r="CE12" i="3" s="1"/>
  <c r="CD13" i="3"/>
  <c r="CE13" i="3" s="1"/>
  <c r="CD14" i="3"/>
  <c r="CE14" i="3" s="1"/>
  <c r="CD15" i="3"/>
  <c r="CE15" i="3" s="1"/>
  <c r="CD16" i="3"/>
  <c r="CE16" i="3" s="1"/>
  <c r="CD17" i="3"/>
  <c r="CE17" i="3" s="1"/>
  <c r="CD18" i="3"/>
  <c r="CE18" i="3" s="1"/>
  <c r="CD19" i="3"/>
  <c r="CE19" i="3" s="1"/>
  <c r="CD20" i="3"/>
  <c r="CE20" i="3" s="1"/>
  <c r="CD21" i="3"/>
  <c r="CE21" i="3" s="1"/>
  <c r="CD22" i="3"/>
  <c r="CE22" i="3" s="1"/>
  <c r="CD23" i="3"/>
  <c r="CE23" i="3" s="1"/>
  <c r="CD24" i="3"/>
  <c r="CE24" i="3" s="1"/>
  <c r="CD25" i="3"/>
  <c r="CE25" i="3" s="1"/>
  <c r="CD26" i="3"/>
  <c r="CE26" i="3" s="1"/>
  <c r="CD27" i="3"/>
  <c r="CE27" i="3" s="1"/>
  <c r="CD28" i="3"/>
  <c r="CE28" i="3" s="1"/>
  <c r="CD29" i="3"/>
  <c r="CE29" i="3" s="1"/>
  <c r="CD30" i="3"/>
  <c r="CE30" i="3" s="1"/>
  <c r="CD31" i="3"/>
  <c r="CE31" i="3" s="1"/>
  <c r="CD32" i="3"/>
  <c r="CE32" i="3" s="1"/>
  <c r="CD33" i="3"/>
  <c r="CE33" i="3" s="1"/>
  <c r="CD34" i="3"/>
  <c r="CE34" i="3" s="1"/>
  <c r="CD35" i="3"/>
  <c r="CE35" i="3" s="1"/>
  <c r="CD36" i="3"/>
  <c r="CE36" i="3" s="1"/>
  <c r="CD37" i="3"/>
  <c r="CE37" i="3" s="1"/>
  <c r="CD38" i="3"/>
  <c r="CE38" i="3" s="1"/>
  <c r="CD39" i="3"/>
  <c r="CE39" i="3" s="1"/>
  <c r="CD40" i="3"/>
  <c r="CE40" i="3" s="1"/>
  <c r="CB7" i="3"/>
  <c r="CC7" i="3" s="1"/>
  <c r="CB8" i="3"/>
  <c r="CC8" i="3" s="1"/>
  <c r="CB9" i="3"/>
  <c r="CC9" i="3" s="1"/>
  <c r="CB10" i="3"/>
  <c r="CC10" i="3" s="1"/>
  <c r="CB11" i="3"/>
  <c r="CC11" i="3" s="1"/>
  <c r="CB12" i="3"/>
  <c r="CC12" i="3" s="1"/>
  <c r="CB13" i="3"/>
  <c r="CC13" i="3" s="1"/>
  <c r="CB14" i="3"/>
  <c r="CC14" i="3" s="1"/>
  <c r="CB15" i="3"/>
  <c r="CC15" i="3" s="1"/>
  <c r="CB16" i="3"/>
  <c r="CC16" i="3" s="1"/>
  <c r="CB17" i="3"/>
  <c r="CC17" i="3" s="1"/>
  <c r="CB18" i="3"/>
  <c r="CC18" i="3" s="1"/>
  <c r="CB19" i="3"/>
  <c r="CC19" i="3" s="1"/>
  <c r="CB20" i="3"/>
  <c r="CC20" i="3" s="1"/>
  <c r="CB21" i="3"/>
  <c r="CC21" i="3" s="1"/>
  <c r="CB22" i="3"/>
  <c r="CC22" i="3" s="1"/>
  <c r="CB23" i="3"/>
  <c r="CC23" i="3" s="1"/>
  <c r="CB24" i="3"/>
  <c r="CC24" i="3" s="1"/>
  <c r="CB25" i="3"/>
  <c r="CC25" i="3" s="1"/>
  <c r="CB26" i="3"/>
  <c r="CC26" i="3" s="1"/>
  <c r="CB27" i="3"/>
  <c r="CC27" i="3" s="1"/>
  <c r="CB28" i="3"/>
  <c r="CC28" i="3" s="1"/>
  <c r="CB29" i="3"/>
  <c r="CC29" i="3" s="1"/>
  <c r="CB30" i="3"/>
  <c r="CC30" i="3" s="1"/>
  <c r="CB31" i="3"/>
  <c r="CC31" i="3" s="1"/>
  <c r="CB32" i="3"/>
  <c r="CC32" i="3" s="1"/>
  <c r="CB33" i="3"/>
  <c r="CC33" i="3" s="1"/>
  <c r="CB34" i="3"/>
  <c r="CC34" i="3" s="1"/>
  <c r="CB35" i="3"/>
  <c r="CC35" i="3" s="1"/>
  <c r="CB36" i="3"/>
  <c r="CC36" i="3" s="1"/>
  <c r="CB37" i="3"/>
  <c r="CC37" i="3" s="1"/>
  <c r="CB38" i="3"/>
  <c r="CC38" i="3" s="1"/>
  <c r="CB39" i="3"/>
  <c r="CC39" i="3" s="1"/>
  <c r="CB40" i="3"/>
  <c r="CC40" i="3" s="1"/>
  <c r="BZ7" i="3"/>
  <c r="CA7" i="3" s="1"/>
  <c r="BZ8" i="3"/>
  <c r="CA8" i="3" s="1"/>
  <c r="BZ9" i="3"/>
  <c r="CA9" i="3" s="1"/>
  <c r="BZ10" i="3"/>
  <c r="CA10" i="3" s="1"/>
  <c r="BZ11" i="3"/>
  <c r="CA11" i="3" s="1"/>
  <c r="BZ12" i="3"/>
  <c r="CA12" i="3" s="1"/>
  <c r="BZ13" i="3"/>
  <c r="CA13" i="3" s="1"/>
  <c r="BZ14" i="3"/>
  <c r="CA14" i="3" s="1"/>
  <c r="BZ15" i="3"/>
  <c r="CA15" i="3" s="1"/>
  <c r="BZ16" i="3"/>
  <c r="CA16" i="3" s="1"/>
  <c r="BZ17" i="3"/>
  <c r="CA17" i="3" s="1"/>
  <c r="BZ18" i="3"/>
  <c r="CA18" i="3" s="1"/>
  <c r="BZ19" i="3"/>
  <c r="CA19" i="3" s="1"/>
  <c r="BZ20" i="3"/>
  <c r="CA20" i="3" s="1"/>
  <c r="BZ21" i="3"/>
  <c r="CA21" i="3" s="1"/>
  <c r="BZ22" i="3"/>
  <c r="CA22" i="3" s="1"/>
  <c r="BZ23" i="3"/>
  <c r="CA23" i="3" s="1"/>
  <c r="BZ24" i="3"/>
  <c r="CA24" i="3" s="1"/>
  <c r="BZ25" i="3"/>
  <c r="CA25" i="3" s="1"/>
  <c r="BZ26" i="3"/>
  <c r="CA26" i="3" s="1"/>
  <c r="BZ27" i="3"/>
  <c r="CA27" i="3" s="1"/>
  <c r="BZ28" i="3"/>
  <c r="CA28" i="3" s="1"/>
  <c r="BZ29" i="3"/>
  <c r="CA29" i="3" s="1"/>
  <c r="BZ30" i="3"/>
  <c r="CA30" i="3" s="1"/>
  <c r="BZ31" i="3"/>
  <c r="CA31" i="3" s="1"/>
  <c r="BZ32" i="3"/>
  <c r="CA32" i="3" s="1"/>
  <c r="BZ33" i="3"/>
  <c r="CA33" i="3" s="1"/>
  <c r="BZ34" i="3"/>
  <c r="CA34" i="3" s="1"/>
  <c r="BZ35" i="3"/>
  <c r="CA35" i="3" s="1"/>
  <c r="BZ36" i="3"/>
  <c r="CA36" i="3" s="1"/>
  <c r="BZ37" i="3"/>
  <c r="CA37" i="3" s="1"/>
  <c r="BZ38" i="3"/>
  <c r="CA38" i="3" s="1"/>
  <c r="BZ39" i="3"/>
  <c r="CA39" i="3" s="1"/>
  <c r="BZ40" i="3"/>
  <c r="CA40" i="3" s="1"/>
  <c r="BX7" i="3"/>
  <c r="BY7" i="3" s="1"/>
  <c r="BX8" i="3"/>
  <c r="BY8" i="3" s="1"/>
  <c r="BX9" i="3"/>
  <c r="BY9" i="3" s="1"/>
  <c r="BX10" i="3"/>
  <c r="BY10" i="3" s="1"/>
  <c r="BX11" i="3"/>
  <c r="BY11" i="3" s="1"/>
  <c r="BX12" i="3"/>
  <c r="BY12" i="3" s="1"/>
  <c r="BX13" i="3"/>
  <c r="BY13" i="3" s="1"/>
  <c r="BX14" i="3"/>
  <c r="BY14" i="3" s="1"/>
  <c r="BX15" i="3"/>
  <c r="BY15" i="3" s="1"/>
  <c r="BX16" i="3"/>
  <c r="BY16" i="3" s="1"/>
  <c r="BX17" i="3"/>
  <c r="BY17" i="3" s="1"/>
  <c r="BX18" i="3"/>
  <c r="BY18" i="3" s="1"/>
  <c r="BX19" i="3"/>
  <c r="BY19" i="3" s="1"/>
  <c r="BX20" i="3"/>
  <c r="BY20" i="3" s="1"/>
  <c r="BX21" i="3"/>
  <c r="BY21" i="3" s="1"/>
  <c r="BX22" i="3"/>
  <c r="BY22" i="3" s="1"/>
  <c r="BX23" i="3"/>
  <c r="BY23" i="3" s="1"/>
  <c r="BX24" i="3"/>
  <c r="BY24" i="3" s="1"/>
  <c r="BX25" i="3"/>
  <c r="BY25" i="3" s="1"/>
  <c r="BX26" i="3"/>
  <c r="BY26" i="3" s="1"/>
  <c r="BX27" i="3"/>
  <c r="BY27" i="3" s="1"/>
  <c r="BX28" i="3"/>
  <c r="BY28" i="3" s="1"/>
  <c r="BX29" i="3"/>
  <c r="BY29" i="3" s="1"/>
  <c r="BX30" i="3"/>
  <c r="BY30" i="3" s="1"/>
  <c r="BX31" i="3"/>
  <c r="BY31" i="3" s="1"/>
  <c r="BX32" i="3"/>
  <c r="BY32" i="3" s="1"/>
  <c r="BX33" i="3"/>
  <c r="BY33" i="3" s="1"/>
  <c r="BX34" i="3"/>
  <c r="BY34" i="3" s="1"/>
  <c r="BX35" i="3"/>
  <c r="BY35" i="3" s="1"/>
  <c r="BX36" i="3"/>
  <c r="BY36" i="3" s="1"/>
  <c r="BX37" i="3"/>
  <c r="BY37" i="3" s="1"/>
  <c r="BX38" i="3"/>
  <c r="BY38" i="3" s="1"/>
  <c r="BX39" i="3"/>
  <c r="BY39" i="3" s="1"/>
  <c r="BX40" i="3"/>
  <c r="BY40" i="3" s="1"/>
  <c r="BV7" i="3"/>
  <c r="BW7" i="3" s="1"/>
  <c r="BV8" i="3"/>
  <c r="BW8" i="3" s="1"/>
  <c r="BV9" i="3"/>
  <c r="BW9" i="3" s="1"/>
  <c r="BV10" i="3"/>
  <c r="BW10" i="3" s="1"/>
  <c r="BV11" i="3"/>
  <c r="BW11" i="3" s="1"/>
  <c r="BV12" i="3"/>
  <c r="BW12" i="3" s="1"/>
  <c r="BV13" i="3"/>
  <c r="BW13" i="3" s="1"/>
  <c r="BV14" i="3"/>
  <c r="BW14" i="3" s="1"/>
  <c r="BV15" i="3"/>
  <c r="BW15" i="3" s="1"/>
  <c r="BV16" i="3"/>
  <c r="BW16" i="3" s="1"/>
  <c r="BV17" i="3"/>
  <c r="BW17" i="3" s="1"/>
  <c r="BV18" i="3"/>
  <c r="BW18" i="3" s="1"/>
  <c r="BV19" i="3"/>
  <c r="BW19" i="3" s="1"/>
  <c r="BV20" i="3"/>
  <c r="BW20" i="3" s="1"/>
  <c r="BV21" i="3"/>
  <c r="BW21" i="3" s="1"/>
  <c r="BV22" i="3"/>
  <c r="BW22" i="3" s="1"/>
  <c r="BV23" i="3"/>
  <c r="BW23" i="3" s="1"/>
  <c r="BV24" i="3"/>
  <c r="BW24" i="3" s="1"/>
  <c r="BV25" i="3"/>
  <c r="BW25" i="3" s="1"/>
  <c r="BV26" i="3"/>
  <c r="BW26" i="3" s="1"/>
  <c r="BV27" i="3"/>
  <c r="BW27" i="3" s="1"/>
  <c r="BV28" i="3"/>
  <c r="BW28" i="3" s="1"/>
  <c r="BV29" i="3"/>
  <c r="BW29" i="3" s="1"/>
  <c r="BV30" i="3"/>
  <c r="BW30" i="3" s="1"/>
  <c r="BV31" i="3"/>
  <c r="BW31" i="3" s="1"/>
  <c r="BV32" i="3"/>
  <c r="BW32" i="3" s="1"/>
  <c r="BV33" i="3"/>
  <c r="BW33" i="3" s="1"/>
  <c r="BV34" i="3"/>
  <c r="BW34" i="3" s="1"/>
  <c r="BV35" i="3"/>
  <c r="BW35" i="3" s="1"/>
  <c r="BV36" i="3"/>
  <c r="BW36" i="3" s="1"/>
  <c r="BV37" i="3"/>
  <c r="BW37" i="3" s="1"/>
  <c r="BV38" i="3"/>
  <c r="BW38" i="3" s="1"/>
  <c r="BV39" i="3"/>
  <c r="BW39" i="3" s="1"/>
  <c r="BV40" i="3"/>
  <c r="BW40" i="3" s="1"/>
  <c r="BT7" i="3"/>
  <c r="BU7" i="3" s="1"/>
  <c r="BT8" i="3"/>
  <c r="BU8" i="3" s="1"/>
  <c r="BT9" i="3"/>
  <c r="BU9" i="3" s="1"/>
  <c r="BT10" i="3"/>
  <c r="BU10" i="3" s="1"/>
  <c r="BT11" i="3"/>
  <c r="BU11" i="3" s="1"/>
  <c r="BT12" i="3"/>
  <c r="BU12" i="3" s="1"/>
  <c r="BT13" i="3"/>
  <c r="BU13" i="3" s="1"/>
  <c r="BT14" i="3"/>
  <c r="BU14" i="3" s="1"/>
  <c r="BT15" i="3"/>
  <c r="BU15" i="3" s="1"/>
  <c r="BT16" i="3"/>
  <c r="BU16" i="3" s="1"/>
  <c r="BT17" i="3"/>
  <c r="BU17" i="3" s="1"/>
  <c r="BT18" i="3"/>
  <c r="BU18" i="3" s="1"/>
  <c r="BT19" i="3"/>
  <c r="BU19" i="3" s="1"/>
  <c r="BT20" i="3"/>
  <c r="BU20" i="3" s="1"/>
  <c r="BT21" i="3"/>
  <c r="BU21" i="3" s="1"/>
  <c r="BT22" i="3"/>
  <c r="BU22" i="3" s="1"/>
  <c r="BT23" i="3"/>
  <c r="BU23" i="3" s="1"/>
  <c r="BT24" i="3"/>
  <c r="BU24" i="3" s="1"/>
  <c r="BT25" i="3"/>
  <c r="BU25" i="3" s="1"/>
  <c r="BT26" i="3"/>
  <c r="BU26" i="3" s="1"/>
  <c r="BT27" i="3"/>
  <c r="BU27" i="3" s="1"/>
  <c r="BT28" i="3"/>
  <c r="BU28" i="3" s="1"/>
  <c r="BT29" i="3"/>
  <c r="BU29" i="3" s="1"/>
  <c r="BT30" i="3"/>
  <c r="BU30" i="3" s="1"/>
  <c r="BT31" i="3"/>
  <c r="BU31" i="3" s="1"/>
  <c r="BT32" i="3"/>
  <c r="BU32" i="3" s="1"/>
  <c r="BT33" i="3"/>
  <c r="BU33" i="3" s="1"/>
  <c r="BT34" i="3"/>
  <c r="BU34" i="3" s="1"/>
  <c r="BT35" i="3"/>
  <c r="BU35" i="3" s="1"/>
  <c r="BT36" i="3"/>
  <c r="BU36" i="3" s="1"/>
  <c r="BT37" i="3"/>
  <c r="BU37" i="3" s="1"/>
  <c r="BT38" i="3"/>
  <c r="BU38" i="3" s="1"/>
  <c r="BT39" i="3"/>
  <c r="BU39" i="3" s="1"/>
  <c r="BT40" i="3"/>
  <c r="BU40" i="3" s="1"/>
  <c r="BR7" i="3"/>
  <c r="BS7" i="3" s="1"/>
  <c r="BR8" i="3"/>
  <c r="BS8" i="3" s="1"/>
  <c r="BR9" i="3"/>
  <c r="BS9" i="3" s="1"/>
  <c r="BR10" i="3"/>
  <c r="BS10" i="3" s="1"/>
  <c r="BR11" i="3"/>
  <c r="BS11" i="3" s="1"/>
  <c r="BR12" i="3"/>
  <c r="BS12" i="3" s="1"/>
  <c r="BR13" i="3"/>
  <c r="BS13" i="3" s="1"/>
  <c r="BR14" i="3"/>
  <c r="BS14" i="3" s="1"/>
  <c r="BR15" i="3"/>
  <c r="BS15" i="3" s="1"/>
  <c r="BR16" i="3"/>
  <c r="BS16" i="3" s="1"/>
  <c r="BR17" i="3"/>
  <c r="BS17" i="3" s="1"/>
  <c r="BR18" i="3"/>
  <c r="BS18" i="3" s="1"/>
  <c r="BR19" i="3"/>
  <c r="BS19" i="3" s="1"/>
  <c r="BR20" i="3"/>
  <c r="BS20" i="3" s="1"/>
  <c r="BR21" i="3"/>
  <c r="BS21" i="3" s="1"/>
  <c r="BR22" i="3"/>
  <c r="BS22" i="3" s="1"/>
  <c r="BR23" i="3"/>
  <c r="BS23" i="3" s="1"/>
  <c r="BR24" i="3"/>
  <c r="BS24" i="3" s="1"/>
  <c r="BR25" i="3"/>
  <c r="BS25" i="3" s="1"/>
  <c r="BR26" i="3"/>
  <c r="BS26" i="3" s="1"/>
  <c r="BR27" i="3"/>
  <c r="BS27" i="3" s="1"/>
  <c r="BR28" i="3"/>
  <c r="BS28" i="3" s="1"/>
  <c r="BR29" i="3"/>
  <c r="BS29" i="3" s="1"/>
  <c r="BR30" i="3"/>
  <c r="BS30" i="3" s="1"/>
  <c r="BR31" i="3"/>
  <c r="BS31" i="3" s="1"/>
  <c r="BR32" i="3"/>
  <c r="BS32" i="3" s="1"/>
  <c r="BR33" i="3"/>
  <c r="BS33" i="3" s="1"/>
  <c r="BR34" i="3"/>
  <c r="BS34" i="3" s="1"/>
  <c r="BR35" i="3"/>
  <c r="BS35" i="3" s="1"/>
  <c r="BR36" i="3"/>
  <c r="BS36" i="3" s="1"/>
  <c r="BR37" i="3"/>
  <c r="BS37" i="3" s="1"/>
  <c r="BR38" i="3"/>
  <c r="BS38" i="3" s="1"/>
  <c r="BR39" i="3"/>
  <c r="BS39" i="3" s="1"/>
  <c r="BR40" i="3"/>
  <c r="BS40" i="3" s="1"/>
  <c r="BP7" i="3"/>
  <c r="BQ7" i="3" s="1"/>
  <c r="BP8" i="3"/>
  <c r="BQ8" i="3" s="1"/>
  <c r="BP9" i="3"/>
  <c r="BQ9" i="3" s="1"/>
  <c r="BP10" i="3"/>
  <c r="BQ10" i="3" s="1"/>
  <c r="BP11" i="3"/>
  <c r="BQ11" i="3" s="1"/>
  <c r="BP12" i="3"/>
  <c r="BQ12" i="3" s="1"/>
  <c r="BP13" i="3"/>
  <c r="BQ13" i="3" s="1"/>
  <c r="BP14" i="3"/>
  <c r="BQ14" i="3" s="1"/>
  <c r="BP15" i="3"/>
  <c r="BQ15" i="3" s="1"/>
  <c r="BP16" i="3"/>
  <c r="BQ16" i="3" s="1"/>
  <c r="BP17" i="3"/>
  <c r="BQ17" i="3" s="1"/>
  <c r="BP18" i="3"/>
  <c r="BQ18" i="3" s="1"/>
  <c r="BP19" i="3"/>
  <c r="BQ19" i="3" s="1"/>
  <c r="BP20" i="3"/>
  <c r="BQ20" i="3" s="1"/>
  <c r="BP21" i="3"/>
  <c r="BQ21" i="3" s="1"/>
  <c r="BP22" i="3"/>
  <c r="BQ22" i="3" s="1"/>
  <c r="BP23" i="3"/>
  <c r="BQ23" i="3" s="1"/>
  <c r="BP24" i="3"/>
  <c r="BQ24" i="3" s="1"/>
  <c r="BP25" i="3"/>
  <c r="BQ25" i="3" s="1"/>
  <c r="BP26" i="3"/>
  <c r="BQ26" i="3" s="1"/>
  <c r="BP27" i="3"/>
  <c r="BQ27" i="3" s="1"/>
  <c r="BP28" i="3"/>
  <c r="BQ28" i="3" s="1"/>
  <c r="BP29" i="3"/>
  <c r="BQ29" i="3" s="1"/>
  <c r="BP30" i="3"/>
  <c r="BQ30" i="3" s="1"/>
  <c r="BP31" i="3"/>
  <c r="BQ31" i="3" s="1"/>
  <c r="BP32" i="3"/>
  <c r="BQ32" i="3" s="1"/>
  <c r="BP33" i="3"/>
  <c r="BQ33" i="3" s="1"/>
  <c r="BP34" i="3"/>
  <c r="BQ34" i="3" s="1"/>
  <c r="BP35" i="3"/>
  <c r="BQ35" i="3" s="1"/>
  <c r="BP36" i="3"/>
  <c r="BQ36" i="3" s="1"/>
  <c r="BP37" i="3"/>
  <c r="BQ37" i="3" s="1"/>
  <c r="BP38" i="3"/>
  <c r="BQ38" i="3" s="1"/>
  <c r="BP39" i="3"/>
  <c r="BQ39" i="3" s="1"/>
  <c r="BP40" i="3"/>
  <c r="BQ40" i="3" s="1"/>
  <c r="BR6" i="3"/>
  <c r="BS6" i="3" s="1"/>
  <c r="DB6" i="3"/>
  <c r="CY6" i="3"/>
  <c r="CX6" i="3"/>
  <c r="CW6" i="3"/>
  <c r="CV6" i="3"/>
  <c r="CU6" i="3"/>
  <c r="CT6" i="3"/>
  <c r="CS6" i="3"/>
  <c r="CR6" i="3"/>
  <c r="CQ6" i="3"/>
  <c r="CP6" i="3"/>
  <c r="CO6" i="3"/>
  <c r="DG6" i="3" s="1"/>
  <c r="CL6" i="3"/>
  <c r="CM6" i="3" s="1"/>
  <c r="CH6" i="3"/>
  <c r="CI6" i="3" s="1"/>
  <c r="CF6" i="3"/>
  <c r="CG6" i="3" s="1"/>
  <c r="CD6" i="3"/>
  <c r="CE6" i="3" s="1"/>
  <c r="CB6" i="3"/>
  <c r="CC6" i="3" s="1"/>
  <c r="BZ6" i="3"/>
  <c r="CA6" i="3" s="1"/>
  <c r="BX6" i="3"/>
  <c r="BY6" i="3" s="1"/>
  <c r="BV6" i="3"/>
  <c r="BW6" i="3" s="1"/>
  <c r="BT6" i="3"/>
  <c r="BU6" i="3" s="1"/>
  <c r="BP6" i="3"/>
  <c r="BQ6" i="3" s="1"/>
  <c r="BN7" i="3"/>
  <c r="BO7" i="3" s="1"/>
  <c r="BN8" i="3"/>
  <c r="BO8" i="3" s="1"/>
  <c r="BN9" i="3"/>
  <c r="BO9" i="3" s="1"/>
  <c r="BN10" i="3"/>
  <c r="BO10" i="3" s="1"/>
  <c r="BN11" i="3"/>
  <c r="BO11" i="3" s="1"/>
  <c r="BN12" i="3"/>
  <c r="BO12" i="3" s="1"/>
  <c r="BN13" i="3"/>
  <c r="BO13" i="3" s="1"/>
  <c r="BN14" i="3"/>
  <c r="BO14" i="3" s="1"/>
  <c r="BN15" i="3"/>
  <c r="BO15" i="3" s="1"/>
  <c r="BN16" i="3"/>
  <c r="BO16" i="3" s="1"/>
  <c r="BN17" i="3"/>
  <c r="BO17" i="3" s="1"/>
  <c r="BN18" i="3"/>
  <c r="BO18" i="3" s="1"/>
  <c r="BN19" i="3"/>
  <c r="BO19" i="3" s="1"/>
  <c r="BN20" i="3"/>
  <c r="BO20" i="3" s="1"/>
  <c r="BN21" i="3"/>
  <c r="BO21" i="3" s="1"/>
  <c r="BN22" i="3"/>
  <c r="BO22" i="3" s="1"/>
  <c r="BN23" i="3"/>
  <c r="BO23" i="3" s="1"/>
  <c r="BN24" i="3"/>
  <c r="BO24" i="3" s="1"/>
  <c r="BN25" i="3"/>
  <c r="BO25" i="3" s="1"/>
  <c r="BN26" i="3"/>
  <c r="BO26" i="3" s="1"/>
  <c r="BN27" i="3"/>
  <c r="BO27" i="3" s="1"/>
  <c r="BN28" i="3"/>
  <c r="BO28" i="3" s="1"/>
  <c r="BN29" i="3"/>
  <c r="BO29" i="3" s="1"/>
  <c r="BN30" i="3"/>
  <c r="BO30" i="3" s="1"/>
  <c r="BN31" i="3"/>
  <c r="BO31" i="3" s="1"/>
  <c r="BN32" i="3"/>
  <c r="BO32" i="3" s="1"/>
  <c r="BN33" i="3"/>
  <c r="BO33" i="3" s="1"/>
  <c r="BN34" i="3"/>
  <c r="BO34" i="3" s="1"/>
  <c r="BN35" i="3"/>
  <c r="BO35" i="3" s="1"/>
  <c r="BN36" i="3"/>
  <c r="BO36" i="3" s="1"/>
  <c r="BN37" i="3"/>
  <c r="BO37" i="3" s="1"/>
  <c r="BN38" i="3"/>
  <c r="BO38" i="3" s="1"/>
  <c r="BN39" i="3"/>
  <c r="BO39" i="3" s="1"/>
  <c r="BN40" i="3"/>
  <c r="BO40" i="3" s="1"/>
  <c r="BN6" i="3"/>
  <c r="BO6" i="3" s="1"/>
  <c r="BL7" i="3"/>
  <c r="BL8" i="3"/>
  <c r="BL9" i="3"/>
  <c r="BL10" i="3"/>
  <c r="CN10" i="3" s="1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10" i="5"/>
  <c r="C10" i="5"/>
  <c r="D10" i="5"/>
  <c r="E10" i="5"/>
  <c r="B11" i="5"/>
  <c r="C11" i="5"/>
  <c r="D11" i="5"/>
  <c r="E11" i="5"/>
  <c r="B12" i="5"/>
  <c r="C12" i="5"/>
  <c r="D12" i="5"/>
  <c r="E12" i="5"/>
  <c r="B13" i="5"/>
  <c r="C13" i="5"/>
  <c r="D13" i="5"/>
  <c r="E13" i="5"/>
  <c r="B14" i="5"/>
  <c r="C14" i="5"/>
  <c r="D14" i="5"/>
  <c r="E14" i="5"/>
  <c r="B15" i="5"/>
  <c r="C15" i="5"/>
  <c r="D15" i="5"/>
  <c r="E15" i="5"/>
  <c r="B16" i="5"/>
  <c r="C16" i="5"/>
  <c r="D16" i="5"/>
  <c r="E16" i="5"/>
  <c r="B17" i="5"/>
  <c r="C17" i="5"/>
  <c r="D17" i="5"/>
  <c r="E17" i="5"/>
  <c r="B18" i="5"/>
  <c r="C18" i="5"/>
  <c r="D18" i="5"/>
  <c r="E18" i="5"/>
  <c r="B19" i="5"/>
  <c r="C19" i="5"/>
  <c r="D19" i="5"/>
  <c r="E19" i="5"/>
  <c r="B20" i="5"/>
  <c r="C20" i="5"/>
  <c r="D20" i="5"/>
  <c r="E20" i="5"/>
  <c r="B21" i="5"/>
  <c r="C21" i="5"/>
  <c r="D21" i="5"/>
  <c r="E21" i="5"/>
  <c r="B10" i="6"/>
  <c r="C10" i="6"/>
  <c r="D10" i="6"/>
  <c r="E10" i="6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10" i="7"/>
  <c r="C10" i="7"/>
  <c r="D10" i="7"/>
  <c r="E10" i="7"/>
  <c r="B11" i="7"/>
  <c r="C11" i="7"/>
  <c r="D11" i="7"/>
  <c r="E11" i="7"/>
  <c r="B12" i="7"/>
  <c r="C12" i="7"/>
  <c r="D12" i="7"/>
  <c r="E12" i="7"/>
  <c r="B13" i="7"/>
  <c r="C13" i="7"/>
  <c r="D13" i="7"/>
  <c r="E13" i="7"/>
  <c r="B14" i="7"/>
  <c r="C14" i="7"/>
  <c r="D14" i="7"/>
  <c r="E14" i="7"/>
  <c r="B15" i="7"/>
  <c r="C15" i="7"/>
  <c r="D15" i="7"/>
  <c r="E15" i="7"/>
  <c r="B16" i="7"/>
  <c r="C16" i="7"/>
  <c r="D16" i="7"/>
  <c r="E16" i="7"/>
  <c r="B17" i="7"/>
  <c r="C17" i="7"/>
  <c r="D17" i="7"/>
  <c r="E17" i="7"/>
  <c r="B18" i="7"/>
  <c r="C18" i="7"/>
  <c r="D18" i="7"/>
  <c r="E18" i="7"/>
  <c r="B19" i="7"/>
  <c r="C19" i="7"/>
  <c r="D19" i="7"/>
  <c r="E19" i="7"/>
  <c r="B20" i="7"/>
  <c r="C20" i="7"/>
  <c r="D20" i="7"/>
  <c r="E20" i="7"/>
  <c r="B21" i="7"/>
  <c r="C21" i="7"/>
  <c r="D21" i="7"/>
  <c r="E21" i="7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C13" i="8"/>
  <c r="D13" i="8"/>
  <c r="E13" i="8"/>
  <c r="B14" i="8"/>
  <c r="C14" i="8"/>
  <c r="D14" i="8"/>
  <c r="E14" i="8"/>
  <c r="B15" i="8"/>
  <c r="C15" i="8"/>
  <c r="D15" i="8"/>
  <c r="E15" i="8"/>
  <c r="B16" i="8"/>
  <c r="C16" i="8"/>
  <c r="D16" i="8"/>
  <c r="E16" i="8"/>
  <c r="B17" i="8"/>
  <c r="C17" i="8"/>
  <c r="D17" i="8"/>
  <c r="E17" i="8"/>
  <c r="B18" i="8"/>
  <c r="C18" i="8"/>
  <c r="D18" i="8"/>
  <c r="E18" i="8"/>
  <c r="B19" i="8"/>
  <c r="C19" i="8"/>
  <c r="D19" i="8"/>
  <c r="E19" i="8"/>
  <c r="B20" i="8"/>
  <c r="C20" i="8"/>
  <c r="D20" i="8"/>
  <c r="E20" i="8"/>
  <c r="B21" i="8"/>
  <c r="C21" i="8"/>
  <c r="D21" i="8"/>
  <c r="E21" i="8"/>
  <c r="B10" i="9"/>
  <c r="C10" i="9"/>
  <c r="D10" i="9"/>
  <c r="E10" i="9"/>
  <c r="B11" i="9"/>
  <c r="C11" i="9"/>
  <c r="D11" i="9"/>
  <c r="E11" i="9"/>
  <c r="B12" i="9"/>
  <c r="C12" i="9"/>
  <c r="D12" i="9"/>
  <c r="E12" i="9"/>
  <c r="B13" i="9"/>
  <c r="C13" i="9"/>
  <c r="D13" i="9"/>
  <c r="E13" i="9"/>
  <c r="B14" i="9"/>
  <c r="C14" i="9"/>
  <c r="D14" i="9"/>
  <c r="E14" i="9"/>
  <c r="B15" i="9"/>
  <c r="C15" i="9"/>
  <c r="D15" i="9"/>
  <c r="E15" i="9"/>
  <c r="B16" i="9"/>
  <c r="C16" i="9"/>
  <c r="D16" i="9"/>
  <c r="E16" i="9"/>
  <c r="B17" i="9"/>
  <c r="C17" i="9"/>
  <c r="D17" i="9"/>
  <c r="E17" i="9"/>
  <c r="B18" i="9"/>
  <c r="C18" i="9"/>
  <c r="D18" i="9"/>
  <c r="E18" i="9"/>
  <c r="B19" i="9"/>
  <c r="C19" i="9"/>
  <c r="D19" i="9"/>
  <c r="E19" i="9"/>
  <c r="B20" i="9"/>
  <c r="C20" i="9"/>
  <c r="D20" i="9"/>
  <c r="E20" i="9"/>
  <c r="B21" i="9"/>
  <c r="C21" i="9"/>
  <c r="D21" i="9"/>
  <c r="E21" i="9"/>
  <c r="B10" i="10"/>
  <c r="C10" i="10"/>
  <c r="D10" i="10"/>
  <c r="E10" i="10"/>
  <c r="B11" i="10"/>
  <c r="C11" i="10"/>
  <c r="D11" i="10"/>
  <c r="E11" i="10"/>
  <c r="B12" i="10"/>
  <c r="C12" i="10"/>
  <c r="D12" i="10"/>
  <c r="E12" i="10"/>
  <c r="B13" i="10"/>
  <c r="C13" i="10"/>
  <c r="D13" i="10"/>
  <c r="E13" i="10"/>
  <c r="B14" i="10"/>
  <c r="C14" i="10"/>
  <c r="D14" i="10"/>
  <c r="E14" i="10"/>
  <c r="B15" i="10"/>
  <c r="C15" i="10"/>
  <c r="D15" i="10"/>
  <c r="E15" i="10"/>
  <c r="B16" i="10"/>
  <c r="C16" i="10"/>
  <c r="D16" i="10"/>
  <c r="E16" i="10"/>
  <c r="B17" i="10"/>
  <c r="C17" i="10"/>
  <c r="D17" i="10"/>
  <c r="E17" i="10"/>
  <c r="B18" i="10"/>
  <c r="C18" i="10"/>
  <c r="D18" i="10"/>
  <c r="E18" i="10"/>
  <c r="B19" i="10"/>
  <c r="C19" i="10"/>
  <c r="D19" i="10"/>
  <c r="E19" i="10"/>
  <c r="B20" i="10"/>
  <c r="C20" i="10"/>
  <c r="D20" i="10"/>
  <c r="E20" i="10"/>
  <c r="B21" i="10"/>
  <c r="C21" i="10"/>
  <c r="D21" i="10"/>
  <c r="E21" i="10"/>
  <c r="B10" i="11"/>
  <c r="C10" i="11"/>
  <c r="D10" i="11"/>
  <c r="E10" i="11"/>
  <c r="B11" i="11"/>
  <c r="C11" i="11"/>
  <c r="D11" i="11"/>
  <c r="E11" i="11"/>
  <c r="B12" i="11"/>
  <c r="C12" i="11"/>
  <c r="D12" i="11"/>
  <c r="E12" i="11"/>
  <c r="B13" i="11"/>
  <c r="C13" i="11"/>
  <c r="D13" i="11"/>
  <c r="E13" i="11"/>
  <c r="B14" i="11"/>
  <c r="C14" i="11"/>
  <c r="D14" i="11"/>
  <c r="E14" i="11"/>
  <c r="B15" i="11"/>
  <c r="C15" i="11"/>
  <c r="D15" i="11"/>
  <c r="E15" i="11"/>
  <c r="B16" i="11"/>
  <c r="C16" i="11"/>
  <c r="D16" i="11"/>
  <c r="E16" i="11"/>
  <c r="B17" i="11"/>
  <c r="C17" i="11"/>
  <c r="D17" i="11"/>
  <c r="E17" i="11"/>
  <c r="B18" i="11"/>
  <c r="C18" i="11"/>
  <c r="D18" i="11"/>
  <c r="E18" i="11"/>
  <c r="B19" i="11"/>
  <c r="C19" i="11"/>
  <c r="D19" i="11"/>
  <c r="E19" i="11"/>
  <c r="B20" i="11"/>
  <c r="C20" i="11"/>
  <c r="D20" i="11"/>
  <c r="E20" i="11"/>
  <c r="B21" i="11"/>
  <c r="C21" i="11"/>
  <c r="D21" i="11"/>
  <c r="E21" i="11"/>
  <c r="B10" i="12"/>
  <c r="C10" i="12"/>
  <c r="D10" i="12"/>
  <c r="E10" i="12"/>
  <c r="B11" i="12"/>
  <c r="C11" i="12"/>
  <c r="D11" i="12"/>
  <c r="E11" i="12"/>
  <c r="B12" i="12"/>
  <c r="C12" i="12"/>
  <c r="D12" i="12"/>
  <c r="E12" i="12"/>
  <c r="B13" i="12"/>
  <c r="C13" i="12"/>
  <c r="D13" i="12"/>
  <c r="E13" i="12"/>
  <c r="B14" i="12"/>
  <c r="C14" i="12"/>
  <c r="D14" i="12"/>
  <c r="E14" i="12"/>
  <c r="B15" i="12"/>
  <c r="C15" i="12"/>
  <c r="D15" i="12"/>
  <c r="E15" i="12"/>
  <c r="B16" i="12"/>
  <c r="C16" i="12"/>
  <c r="D16" i="12"/>
  <c r="E16" i="12"/>
  <c r="B17" i="12"/>
  <c r="C17" i="12"/>
  <c r="D17" i="12"/>
  <c r="E17" i="12"/>
  <c r="B18" i="12"/>
  <c r="C18" i="12"/>
  <c r="D18" i="12"/>
  <c r="E18" i="12"/>
  <c r="B19" i="12"/>
  <c r="C19" i="12"/>
  <c r="D19" i="12"/>
  <c r="E19" i="12"/>
  <c r="B20" i="12"/>
  <c r="C20" i="12"/>
  <c r="D20" i="12"/>
  <c r="E20" i="12"/>
  <c r="B21" i="12"/>
  <c r="C21" i="12"/>
  <c r="D21" i="12"/>
  <c r="E21" i="12"/>
  <c r="B10" i="13"/>
  <c r="C10" i="13"/>
  <c r="D10" i="13"/>
  <c r="E10" i="13"/>
  <c r="B11" i="13"/>
  <c r="C11" i="13"/>
  <c r="D11" i="13"/>
  <c r="E11" i="13"/>
  <c r="B12" i="13"/>
  <c r="C12" i="13"/>
  <c r="D12" i="13"/>
  <c r="E12" i="13"/>
  <c r="B13" i="13"/>
  <c r="C13" i="13"/>
  <c r="D13" i="13"/>
  <c r="E13" i="13"/>
  <c r="B14" i="13"/>
  <c r="C14" i="13"/>
  <c r="D14" i="13"/>
  <c r="E14" i="13"/>
  <c r="B15" i="13"/>
  <c r="C15" i="13"/>
  <c r="D15" i="13"/>
  <c r="E15" i="13"/>
  <c r="B16" i="13"/>
  <c r="C16" i="13"/>
  <c r="D16" i="13"/>
  <c r="E16" i="13"/>
  <c r="B17" i="13"/>
  <c r="C17" i="13"/>
  <c r="D17" i="13"/>
  <c r="E17" i="13"/>
  <c r="B18" i="13"/>
  <c r="C18" i="13"/>
  <c r="D18" i="13"/>
  <c r="E18" i="13"/>
  <c r="B19" i="13"/>
  <c r="C19" i="13"/>
  <c r="D19" i="13"/>
  <c r="E19" i="13"/>
  <c r="B20" i="13"/>
  <c r="C20" i="13"/>
  <c r="D20" i="13"/>
  <c r="E20" i="13"/>
  <c r="B21" i="13"/>
  <c r="C21" i="13"/>
  <c r="D21" i="13"/>
  <c r="E21" i="13"/>
  <c r="B10" i="14"/>
  <c r="C10" i="14"/>
  <c r="D10" i="14"/>
  <c r="E10" i="14"/>
  <c r="B11" i="14"/>
  <c r="C11" i="14"/>
  <c r="D11" i="14"/>
  <c r="E11" i="14"/>
  <c r="B12" i="14"/>
  <c r="C12" i="14"/>
  <c r="D12" i="14"/>
  <c r="E12" i="14"/>
  <c r="B13" i="14"/>
  <c r="C13" i="14"/>
  <c r="D13" i="14"/>
  <c r="E13" i="14"/>
  <c r="B14" i="14"/>
  <c r="C14" i="14"/>
  <c r="D14" i="14"/>
  <c r="E14" i="14"/>
  <c r="B15" i="14"/>
  <c r="C15" i="14"/>
  <c r="D15" i="14"/>
  <c r="E15" i="14"/>
  <c r="B16" i="14"/>
  <c r="C16" i="14"/>
  <c r="D16" i="14"/>
  <c r="E16" i="14"/>
  <c r="B17" i="14"/>
  <c r="C17" i="14"/>
  <c r="D17" i="14"/>
  <c r="E17" i="14"/>
  <c r="B18" i="14"/>
  <c r="C18" i="14"/>
  <c r="D18" i="14"/>
  <c r="E18" i="14"/>
  <c r="B19" i="14"/>
  <c r="C19" i="14"/>
  <c r="D19" i="14"/>
  <c r="E19" i="14"/>
  <c r="B20" i="14"/>
  <c r="C20" i="14"/>
  <c r="D20" i="14"/>
  <c r="E20" i="14"/>
  <c r="B21" i="14"/>
  <c r="C21" i="14"/>
  <c r="D21" i="14"/>
  <c r="E21" i="14"/>
  <c r="B10" i="15"/>
  <c r="C10" i="15"/>
  <c r="D10" i="15"/>
  <c r="E10" i="15"/>
  <c r="B11" i="15"/>
  <c r="C11" i="15"/>
  <c r="D11" i="15"/>
  <c r="E11" i="15"/>
  <c r="B12" i="15"/>
  <c r="C12" i="15"/>
  <c r="D12" i="15"/>
  <c r="E12" i="15"/>
  <c r="B13" i="15"/>
  <c r="C13" i="15"/>
  <c r="D13" i="15"/>
  <c r="E13" i="15"/>
  <c r="B14" i="15"/>
  <c r="C14" i="15"/>
  <c r="D14" i="15"/>
  <c r="E14" i="15"/>
  <c r="B15" i="15"/>
  <c r="C15" i="15"/>
  <c r="D15" i="15"/>
  <c r="E15" i="15"/>
  <c r="B16" i="15"/>
  <c r="C16" i="15"/>
  <c r="D16" i="15"/>
  <c r="E16" i="15"/>
  <c r="B17" i="15"/>
  <c r="C17" i="15"/>
  <c r="D17" i="15"/>
  <c r="E17" i="15"/>
  <c r="B18" i="15"/>
  <c r="C18" i="15"/>
  <c r="D18" i="15"/>
  <c r="E18" i="15"/>
  <c r="B19" i="15"/>
  <c r="C19" i="15"/>
  <c r="D19" i="15"/>
  <c r="E19" i="15"/>
  <c r="B20" i="15"/>
  <c r="C20" i="15"/>
  <c r="D20" i="15"/>
  <c r="E20" i="15"/>
  <c r="B21" i="15"/>
  <c r="C21" i="15"/>
  <c r="D21" i="15"/>
  <c r="E21" i="15"/>
  <c r="B10" i="16"/>
  <c r="C10" i="16"/>
  <c r="D10" i="16"/>
  <c r="E10" i="16"/>
  <c r="B11" i="16"/>
  <c r="C11" i="16"/>
  <c r="D11" i="16"/>
  <c r="E11" i="16"/>
  <c r="B12" i="16"/>
  <c r="C12" i="16"/>
  <c r="D12" i="16"/>
  <c r="E12" i="16"/>
  <c r="B13" i="16"/>
  <c r="C13" i="16"/>
  <c r="D13" i="16"/>
  <c r="E13" i="16"/>
  <c r="B14" i="16"/>
  <c r="C14" i="16"/>
  <c r="D14" i="16"/>
  <c r="E14" i="16"/>
  <c r="B15" i="16"/>
  <c r="C15" i="16"/>
  <c r="D15" i="16"/>
  <c r="E15" i="16"/>
  <c r="B16" i="16"/>
  <c r="C16" i="16"/>
  <c r="D16" i="16"/>
  <c r="E16" i="16"/>
  <c r="B17" i="16"/>
  <c r="C17" i="16"/>
  <c r="D17" i="16"/>
  <c r="E17" i="16"/>
  <c r="B18" i="16"/>
  <c r="C18" i="16"/>
  <c r="D18" i="16"/>
  <c r="E18" i="16"/>
  <c r="B19" i="16"/>
  <c r="C19" i="16"/>
  <c r="D19" i="16"/>
  <c r="E19" i="16"/>
  <c r="B20" i="16"/>
  <c r="C20" i="16"/>
  <c r="D20" i="16"/>
  <c r="E20" i="16"/>
  <c r="B21" i="16"/>
  <c r="C21" i="16"/>
  <c r="D21" i="16"/>
  <c r="E21" i="16"/>
  <c r="B10" i="17"/>
  <c r="C10" i="17"/>
  <c r="D10" i="17"/>
  <c r="E10" i="17"/>
  <c r="B11" i="17"/>
  <c r="C11" i="17"/>
  <c r="D11" i="17"/>
  <c r="E11" i="17"/>
  <c r="B12" i="17"/>
  <c r="C12" i="17"/>
  <c r="D12" i="17"/>
  <c r="E12" i="17"/>
  <c r="B13" i="17"/>
  <c r="C13" i="17"/>
  <c r="D13" i="17"/>
  <c r="E13" i="17"/>
  <c r="B14" i="17"/>
  <c r="C14" i="17"/>
  <c r="D14" i="17"/>
  <c r="E14" i="17"/>
  <c r="B15" i="17"/>
  <c r="C15" i="17"/>
  <c r="D15" i="17"/>
  <c r="E15" i="17"/>
  <c r="B16" i="17"/>
  <c r="C16" i="17"/>
  <c r="D16" i="17"/>
  <c r="E16" i="17"/>
  <c r="B17" i="17"/>
  <c r="C17" i="17"/>
  <c r="D17" i="17"/>
  <c r="E17" i="17"/>
  <c r="B18" i="17"/>
  <c r="C18" i="17"/>
  <c r="D18" i="17"/>
  <c r="E18" i="17"/>
  <c r="B19" i="17"/>
  <c r="C19" i="17"/>
  <c r="D19" i="17"/>
  <c r="E19" i="17"/>
  <c r="B20" i="17"/>
  <c r="C20" i="17"/>
  <c r="D20" i="17"/>
  <c r="E20" i="17"/>
  <c r="B21" i="17"/>
  <c r="C21" i="17"/>
  <c r="D21" i="17"/>
  <c r="E21" i="17"/>
  <c r="B10" i="18"/>
  <c r="C10" i="18"/>
  <c r="D10" i="18"/>
  <c r="E10" i="18"/>
  <c r="B11" i="18"/>
  <c r="C11" i="18"/>
  <c r="D11" i="18"/>
  <c r="E11" i="18"/>
  <c r="B12" i="18"/>
  <c r="C12" i="18"/>
  <c r="D12" i="18"/>
  <c r="E12" i="18"/>
  <c r="B13" i="18"/>
  <c r="C13" i="18"/>
  <c r="D13" i="18"/>
  <c r="E13" i="18"/>
  <c r="B14" i="18"/>
  <c r="C14" i="18"/>
  <c r="D14" i="18"/>
  <c r="E14" i="18"/>
  <c r="B15" i="18"/>
  <c r="C15" i="18"/>
  <c r="D15" i="18"/>
  <c r="E15" i="18"/>
  <c r="B16" i="18"/>
  <c r="C16" i="18"/>
  <c r="D16" i="18"/>
  <c r="E16" i="18"/>
  <c r="B17" i="18"/>
  <c r="C17" i="18"/>
  <c r="D17" i="18"/>
  <c r="E17" i="18"/>
  <c r="B18" i="18"/>
  <c r="C18" i="18"/>
  <c r="D18" i="18"/>
  <c r="E18" i="18"/>
  <c r="B19" i="18"/>
  <c r="C19" i="18"/>
  <c r="D19" i="18"/>
  <c r="E19" i="18"/>
  <c r="B20" i="18"/>
  <c r="C20" i="18"/>
  <c r="D20" i="18"/>
  <c r="E20" i="18"/>
  <c r="B21" i="18"/>
  <c r="C21" i="18"/>
  <c r="D21" i="18"/>
  <c r="E21" i="18"/>
  <c r="B10" i="19"/>
  <c r="C10" i="19"/>
  <c r="D10" i="19"/>
  <c r="E10" i="19"/>
  <c r="B11" i="19"/>
  <c r="C11" i="19"/>
  <c r="D11" i="19"/>
  <c r="E11" i="19"/>
  <c r="B12" i="19"/>
  <c r="C12" i="19"/>
  <c r="D12" i="19"/>
  <c r="E12" i="19"/>
  <c r="B13" i="19"/>
  <c r="C13" i="19"/>
  <c r="D13" i="19"/>
  <c r="E13" i="19"/>
  <c r="B14" i="19"/>
  <c r="C14" i="19"/>
  <c r="D14" i="19"/>
  <c r="E14" i="19"/>
  <c r="B15" i="19"/>
  <c r="C15" i="19"/>
  <c r="D15" i="19"/>
  <c r="E15" i="19"/>
  <c r="B16" i="19"/>
  <c r="C16" i="19"/>
  <c r="D16" i="19"/>
  <c r="E16" i="19"/>
  <c r="B17" i="19"/>
  <c r="C17" i="19"/>
  <c r="D17" i="19"/>
  <c r="E17" i="19"/>
  <c r="B18" i="19"/>
  <c r="C18" i="19"/>
  <c r="D18" i="19"/>
  <c r="E18" i="19"/>
  <c r="B19" i="19"/>
  <c r="C19" i="19"/>
  <c r="D19" i="19"/>
  <c r="E19" i="19"/>
  <c r="B20" i="19"/>
  <c r="C20" i="19"/>
  <c r="D20" i="19"/>
  <c r="E20" i="19"/>
  <c r="B21" i="19"/>
  <c r="C21" i="19"/>
  <c r="D21" i="19"/>
  <c r="E21" i="19"/>
  <c r="B10" i="20"/>
  <c r="C10" i="20"/>
  <c r="D10" i="20"/>
  <c r="E10" i="20"/>
  <c r="B11" i="20"/>
  <c r="C11" i="20"/>
  <c r="D11" i="20"/>
  <c r="E11" i="20"/>
  <c r="B12" i="20"/>
  <c r="C12" i="20"/>
  <c r="D12" i="20"/>
  <c r="E12" i="20"/>
  <c r="B13" i="20"/>
  <c r="C13" i="20"/>
  <c r="D13" i="20"/>
  <c r="E13" i="20"/>
  <c r="B14" i="20"/>
  <c r="C14" i="20"/>
  <c r="D14" i="20"/>
  <c r="E14" i="20"/>
  <c r="B15" i="20"/>
  <c r="C15" i="20"/>
  <c r="D15" i="20"/>
  <c r="E15" i="20"/>
  <c r="B16" i="20"/>
  <c r="C16" i="20"/>
  <c r="D16" i="20"/>
  <c r="E16" i="20"/>
  <c r="B17" i="20"/>
  <c r="C17" i="20"/>
  <c r="D17" i="20"/>
  <c r="E17" i="20"/>
  <c r="B18" i="20"/>
  <c r="C18" i="20"/>
  <c r="D18" i="20"/>
  <c r="E18" i="20"/>
  <c r="B19" i="20"/>
  <c r="C19" i="20"/>
  <c r="D19" i="20"/>
  <c r="E19" i="20"/>
  <c r="B20" i="20"/>
  <c r="C20" i="20"/>
  <c r="D20" i="20"/>
  <c r="E20" i="20"/>
  <c r="B21" i="20"/>
  <c r="C21" i="20"/>
  <c r="D21" i="20"/>
  <c r="E21" i="20"/>
  <c r="B10" i="21"/>
  <c r="C10" i="21"/>
  <c r="D10" i="21"/>
  <c r="E10" i="21"/>
  <c r="B11" i="21"/>
  <c r="C11" i="21"/>
  <c r="D11" i="21"/>
  <c r="E11" i="21"/>
  <c r="B12" i="21"/>
  <c r="C12" i="21"/>
  <c r="D12" i="21"/>
  <c r="E12" i="21"/>
  <c r="B13" i="21"/>
  <c r="C13" i="21"/>
  <c r="D13" i="21"/>
  <c r="E13" i="21"/>
  <c r="B14" i="21"/>
  <c r="C14" i="21"/>
  <c r="D14" i="21"/>
  <c r="E14" i="21"/>
  <c r="B15" i="21"/>
  <c r="C15" i="21"/>
  <c r="D15" i="21"/>
  <c r="E15" i="21"/>
  <c r="B16" i="21"/>
  <c r="C16" i="21"/>
  <c r="D16" i="21"/>
  <c r="E16" i="21"/>
  <c r="B17" i="21"/>
  <c r="C17" i="21"/>
  <c r="D17" i="21"/>
  <c r="E17" i="21"/>
  <c r="B18" i="21"/>
  <c r="C18" i="21"/>
  <c r="D18" i="21"/>
  <c r="E18" i="21"/>
  <c r="B19" i="21"/>
  <c r="C19" i="21"/>
  <c r="D19" i="21"/>
  <c r="E19" i="21"/>
  <c r="B20" i="21"/>
  <c r="C20" i="21"/>
  <c r="D20" i="21"/>
  <c r="E20" i="21"/>
  <c r="B21" i="21"/>
  <c r="C21" i="21"/>
  <c r="D21" i="21"/>
  <c r="E21" i="21"/>
  <c r="B10" i="22"/>
  <c r="C10" i="22"/>
  <c r="D10" i="22"/>
  <c r="E10" i="22"/>
  <c r="B11" i="22"/>
  <c r="C11" i="22"/>
  <c r="D11" i="22"/>
  <c r="E11" i="22"/>
  <c r="B12" i="22"/>
  <c r="C12" i="22"/>
  <c r="D12" i="22"/>
  <c r="E12" i="22"/>
  <c r="B13" i="22"/>
  <c r="C13" i="22"/>
  <c r="D13" i="22"/>
  <c r="E13" i="22"/>
  <c r="B14" i="22"/>
  <c r="C14" i="22"/>
  <c r="D14" i="22"/>
  <c r="E14" i="22"/>
  <c r="B15" i="22"/>
  <c r="C15" i="22"/>
  <c r="D15" i="22"/>
  <c r="E15" i="22"/>
  <c r="B16" i="22"/>
  <c r="C16" i="22"/>
  <c r="D16" i="22"/>
  <c r="E16" i="22"/>
  <c r="B17" i="22"/>
  <c r="C17" i="22"/>
  <c r="D17" i="22"/>
  <c r="E17" i="22"/>
  <c r="B18" i="22"/>
  <c r="C18" i="22"/>
  <c r="D18" i="22"/>
  <c r="E18" i="22"/>
  <c r="B19" i="22"/>
  <c r="C19" i="22"/>
  <c r="D19" i="22"/>
  <c r="E19" i="22"/>
  <c r="B20" i="22"/>
  <c r="C20" i="22"/>
  <c r="D20" i="22"/>
  <c r="E20" i="22"/>
  <c r="B21" i="22"/>
  <c r="C21" i="22"/>
  <c r="D21" i="22"/>
  <c r="E21" i="22"/>
  <c r="B10" i="23"/>
  <c r="C10" i="23"/>
  <c r="D10" i="23"/>
  <c r="E10" i="23"/>
  <c r="B11" i="23"/>
  <c r="C11" i="23"/>
  <c r="D11" i="23"/>
  <c r="E11" i="23"/>
  <c r="B12" i="23"/>
  <c r="C12" i="23"/>
  <c r="D12" i="23"/>
  <c r="E12" i="23"/>
  <c r="B13" i="23"/>
  <c r="C13" i="23"/>
  <c r="D13" i="23"/>
  <c r="E13" i="23"/>
  <c r="B14" i="23"/>
  <c r="C14" i="23"/>
  <c r="D14" i="23"/>
  <c r="E14" i="23"/>
  <c r="B15" i="23"/>
  <c r="C15" i="23"/>
  <c r="D15" i="23"/>
  <c r="E15" i="23"/>
  <c r="B16" i="23"/>
  <c r="C16" i="23"/>
  <c r="D16" i="23"/>
  <c r="E16" i="23"/>
  <c r="B17" i="23"/>
  <c r="C17" i="23"/>
  <c r="D17" i="23"/>
  <c r="E17" i="23"/>
  <c r="B18" i="23"/>
  <c r="C18" i="23"/>
  <c r="D18" i="23"/>
  <c r="E18" i="23"/>
  <c r="B19" i="23"/>
  <c r="C19" i="23"/>
  <c r="D19" i="23"/>
  <c r="E19" i="23"/>
  <c r="B20" i="23"/>
  <c r="C20" i="23"/>
  <c r="D20" i="23"/>
  <c r="E20" i="23"/>
  <c r="B21" i="23"/>
  <c r="C21" i="23"/>
  <c r="D21" i="23"/>
  <c r="E21" i="23"/>
  <c r="B10" i="24"/>
  <c r="C10" i="24"/>
  <c r="D10" i="24"/>
  <c r="E10" i="24"/>
  <c r="B11" i="24"/>
  <c r="C11" i="24"/>
  <c r="D11" i="24"/>
  <c r="E11" i="24"/>
  <c r="B12" i="24"/>
  <c r="C12" i="24"/>
  <c r="D12" i="24"/>
  <c r="E12" i="24"/>
  <c r="B13" i="24"/>
  <c r="C13" i="24"/>
  <c r="D13" i="24"/>
  <c r="E13" i="24"/>
  <c r="B14" i="24"/>
  <c r="C14" i="24"/>
  <c r="D14" i="24"/>
  <c r="E14" i="24"/>
  <c r="B15" i="24"/>
  <c r="C15" i="24"/>
  <c r="D15" i="24"/>
  <c r="E15" i="24"/>
  <c r="B16" i="24"/>
  <c r="C16" i="24"/>
  <c r="D16" i="24"/>
  <c r="E16" i="24"/>
  <c r="B17" i="24"/>
  <c r="C17" i="24"/>
  <c r="D17" i="24"/>
  <c r="E17" i="24"/>
  <c r="B18" i="24"/>
  <c r="C18" i="24"/>
  <c r="D18" i="24"/>
  <c r="E18" i="24"/>
  <c r="B19" i="24"/>
  <c r="C19" i="24"/>
  <c r="D19" i="24"/>
  <c r="E19" i="24"/>
  <c r="B20" i="24"/>
  <c r="C20" i="24"/>
  <c r="D20" i="24"/>
  <c r="E20" i="24"/>
  <c r="B21" i="24"/>
  <c r="C21" i="24"/>
  <c r="D21" i="24"/>
  <c r="E21" i="24"/>
  <c r="B10" i="25"/>
  <c r="C10" i="25"/>
  <c r="D10" i="25"/>
  <c r="E10" i="25"/>
  <c r="B11" i="25"/>
  <c r="C11" i="25"/>
  <c r="D11" i="25"/>
  <c r="E11" i="25"/>
  <c r="B12" i="25"/>
  <c r="C12" i="25"/>
  <c r="D12" i="25"/>
  <c r="E12" i="25"/>
  <c r="B13" i="25"/>
  <c r="C13" i="25"/>
  <c r="D13" i="25"/>
  <c r="E13" i="25"/>
  <c r="B14" i="25"/>
  <c r="C14" i="25"/>
  <c r="D14" i="25"/>
  <c r="E14" i="25"/>
  <c r="B15" i="25"/>
  <c r="C15" i="25"/>
  <c r="D15" i="25"/>
  <c r="E15" i="25"/>
  <c r="B16" i="25"/>
  <c r="C16" i="25"/>
  <c r="D16" i="25"/>
  <c r="E16" i="25"/>
  <c r="B17" i="25"/>
  <c r="C17" i="25"/>
  <c r="D17" i="25"/>
  <c r="E17" i="25"/>
  <c r="B18" i="25"/>
  <c r="C18" i="25"/>
  <c r="D18" i="25"/>
  <c r="E18" i="25"/>
  <c r="B19" i="25"/>
  <c r="C19" i="25"/>
  <c r="D19" i="25"/>
  <c r="E19" i="25"/>
  <c r="B20" i="25"/>
  <c r="C20" i="25"/>
  <c r="D20" i="25"/>
  <c r="E20" i="25"/>
  <c r="B21" i="25"/>
  <c r="C21" i="25"/>
  <c r="D21" i="25"/>
  <c r="E21" i="25"/>
  <c r="B10" i="26"/>
  <c r="C10" i="26"/>
  <c r="D10" i="26"/>
  <c r="E10" i="26"/>
  <c r="B11" i="26"/>
  <c r="C11" i="26"/>
  <c r="D11" i="26"/>
  <c r="E11" i="26"/>
  <c r="B12" i="26"/>
  <c r="C12" i="26"/>
  <c r="D12" i="26"/>
  <c r="E12" i="26"/>
  <c r="B13" i="26"/>
  <c r="C13" i="26"/>
  <c r="D13" i="26"/>
  <c r="E13" i="26"/>
  <c r="B14" i="26"/>
  <c r="C14" i="26"/>
  <c r="D14" i="26"/>
  <c r="E14" i="26"/>
  <c r="B15" i="26"/>
  <c r="C15" i="26"/>
  <c r="D15" i="26"/>
  <c r="E15" i="26"/>
  <c r="B16" i="26"/>
  <c r="C16" i="26"/>
  <c r="D16" i="26"/>
  <c r="E16" i="26"/>
  <c r="B17" i="26"/>
  <c r="C17" i="26"/>
  <c r="D17" i="26"/>
  <c r="E17" i="26"/>
  <c r="B18" i="26"/>
  <c r="C18" i="26"/>
  <c r="D18" i="26"/>
  <c r="E18" i="26"/>
  <c r="B19" i="26"/>
  <c r="C19" i="26"/>
  <c r="D19" i="26"/>
  <c r="E19" i="26"/>
  <c r="B20" i="26"/>
  <c r="C20" i="26"/>
  <c r="D20" i="26"/>
  <c r="E20" i="26"/>
  <c r="B21" i="26"/>
  <c r="C21" i="26"/>
  <c r="D21" i="26"/>
  <c r="E21" i="26"/>
  <c r="B10" i="27"/>
  <c r="C10" i="27"/>
  <c r="D10" i="27"/>
  <c r="E10" i="27"/>
  <c r="B11" i="27"/>
  <c r="C11" i="27"/>
  <c r="D11" i="27"/>
  <c r="E11" i="27"/>
  <c r="B12" i="27"/>
  <c r="C12" i="27"/>
  <c r="D12" i="27"/>
  <c r="E12" i="27"/>
  <c r="B13" i="27"/>
  <c r="C13" i="27"/>
  <c r="D13" i="27"/>
  <c r="E13" i="27"/>
  <c r="B14" i="27"/>
  <c r="C14" i="27"/>
  <c r="D14" i="27"/>
  <c r="E14" i="27"/>
  <c r="B15" i="27"/>
  <c r="C15" i="27"/>
  <c r="D15" i="27"/>
  <c r="E15" i="27"/>
  <c r="B16" i="27"/>
  <c r="C16" i="27"/>
  <c r="D16" i="27"/>
  <c r="E16" i="27"/>
  <c r="B17" i="27"/>
  <c r="C17" i="27"/>
  <c r="D17" i="27"/>
  <c r="E17" i="27"/>
  <c r="B18" i="27"/>
  <c r="C18" i="27"/>
  <c r="D18" i="27"/>
  <c r="E18" i="27"/>
  <c r="B19" i="27"/>
  <c r="C19" i="27"/>
  <c r="D19" i="27"/>
  <c r="E19" i="27"/>
  <c r="B20" i="27"/>
  <c r="C20" i="27"/>
  <c r="D20" i="27"/>
  <c r="E20" i="27"/>
  <c r="B21" i="27"/>
  <c r="C21" i="27"/>
  <c r="D21" i="27"/>
  <c r="E21" i="27"/>
  <c r="B10" i="28"/>
  <c r="C10" i="28"/>
  <c r="D10" i="28"/>
  <c r="E10" i="28"/>
  <c r="B11" i="28"/>
  <c r="C11" i="28"/>
  <c r="D11" i="28"/>
  <c r="E11" i="28"/>
  <c r="B12" i="28"/>
  <c r="C12" i="28"/>
  <c r="D12" i="28"/>
  <c r="E12" i="28"/>
  <c r="B13" i="28"/>
  <c r="C13" i="28"/>
  <c r="D13" i="28"/>
  <c r="E13" i="28"/>
  <c r="B14" i="28"/>
  <c r="C14" i="28"/>
  <c r="D14" i="28"/>
  <c r="E14" i="28"/>
  <c r="B15" i="28"/>
  <c r="C15" i="28"/>
  <c r="D15" i="28"/>
  <c r="E15" i="28"/>
  <c r="B16" i="28"/>
  <c r="C16" i="28"/>
  <c r="D16" i="28"/>
  <c r="E16" i="28"/>
  <c r="B17" i="28"/>
  <c r="C17" i="28"/>
  <c r="D17" i="28"/>
  <c r="E17" i="28"/>
  <c r="B18" i="28"/>
  <c r="C18" i="28"/>
  <c r="D18" i="28"/>
  <c r="E18" i="28"/>
  <c r="B19" i="28"/>
  <c r="C19" i="28"/>
  <c r="D19" i="28"/>
  <c r="E19" i="28"/>
  <c r="B20" i="28"/>
  <c r="C20" i="28"/>
  <c r="D20" i="28"/>
  <c r="E20" i="28"/>
  <c r="B21" i="28"/>
  <c r="C21" i="28"/>
  <c r="D21" i="28"/>
  <c r="E21" i="28"/>
  <c r="B10" i="29"/>
  <c r="C10" i="29"/>
  <c r="D10" i="29"/>
  <c r="E10" i="29"/>
  <c r="B11" i="29"/>
  <c r="C11" i="29"/>
  <c r="D11" i="29"/>
  <c r="E11" i="29"/>
  <c r="B12" i="29"/>
  <c r="C12" i="29"/>
  <c r="D12" i="29"/>
  <c r="E12" i="29"/>
  <c r="B13" i="29"/>
  <c r="C13" i="29"/>
  <c r="D13" i="29"/>
  <c r="E13" i="29"/>
  <c r="B14" i="29"/>
  <c r="C14" i="29"/>
  <c r="D14" i="29"/>
  <c r="E14" i="29"/>
  <c r="B15" i="29"/>
  <c r="C15" i="29"/>
  <c r="D15" i="29"/>
  <c r="E15" i="29"/>
  <c r="B16" i="29"/>
  <c r="C16" i="29"/>
  <c r="D16" i="29"/>
  <c r="E16" i="29"/>
  <c r="B17" i="29"/>
  <c r="C17" i="29"/>
  <c r="D17" i="29"/>
  <c r="E17" i="29"/>
  <c r="B18" i="29"/>
  <c r="C18" i="29"/>
  <c r="D18" i="29"/>
  <c r="E18" i="29"/>
  <c r="B19" i="29"/>
  <c r="C19" i="29"/>
  <c r="D19" i="29"/>
  <c r="E19" i="29"/>
  <c r="B20" i="29"/>
  <c r="C20" i="29"/>
  <c r="D20" i="29"/>
  <c r="E20" i="29"/>
  <c r="B21" i="29"/>
  <c r="C21" i="29"/>
  <c r="D21" i="29"/>
  <c r="E21" i="29"/>
  <c r="B10" i="30"/>
  <c r="C10" i="30"/>
  <c r="D10" i="30"/>
  <c r="E10" i="30"/>
  <c r="B11" i="30"/>
  <c r="C11" i="30"/>
  <c r="D11" i="30"/>
  <c r="E11" i="30"/>
  <c r="B12" i="30"/>
  <c r="C12" i="30"/>
  <c r="D12" i="30"/>
  <c r="E12" i="30"/>
  <c r="B13" i="30"/>
  <c r="C13" i="30"/>
  <c r="D13" i="30"/>
  <c r="E13" i="30"/>
  <c r="B14" i="30"/>
  <c r="C14" i="30"/>
  <c r="D14" i="30"/>
  <c r="E14" i="30"/>
  <c r="B15" i="30"/>
  <c r="C15" i="30"/>
  <c r="D15" i="30"/>
  <c r="E15" i="30"/>
  <c r="B16" i="30"/>
  <c r="C16" i="30"/>
  <c r="D16" i="30"/>
  <c r="E16" i="30"/>
  <c r="B17" i="30"/>
  <c r="C17" i="30"/>
  <c r="D17" i="30"/>
  <c r="E17" i="30"/>
  <c r="B18" i="30"/>
  <c r="C18" i="30"/>
  <c r="D18" i="30"/>
  <c r="E18" i="30"/>
  <c r="B19" i="30"/>
  <c r="C19" i="30"/>
  <c r="D19" i="30"/>
  <c r="E19" i="30"/>
  <c r="B20" i="30"/>
  <c r="C20" i="30"/>
  <c r="D20" i="30"/>
  <c r="E20" i="30"/>
  <c r="B21" i="30"/>
  <c r="C21" i="30"/>
  <c r="D21" i="30"/>
  <c r="E21" i="30"/>
  <c r="B10" i="31"/>
  <c r="C10" i="31"/>
  <c r="D10" i="31"/>
  <c r="E10" i="31"/>
  <c r="B11" i="31"/>
  <c r="C11" i="31"/>
  <c r="D11" i="31"/>
  <c r="E11" i="31"/>
  <c r="B12" i="31"/>
  <c r="C12" i="31"/>
  <c r="D12" i="31"/>
  <c r="E12" i="31"/>
  <c r="B13" i="31"/>
  <c r="C13" i="31"/>
  <c r="D13" i="31"/>
  <c r="E13" i="31"/>
  <c r="B14" i="31"/>
  <c r="C14" i="31"/>
  <c r="D14" i="31"/>
  <c r="E14" i="31"/>
  <c r="B15" i="31"/>
  <c r="C15" i="31"/>
  <c r="D15" i="31"/>
  <c r="E15" i="31"/>
  <c r="B16" i="31"/>
  <c r="C16" i="31"/>
  <c r="D16" i="31"/>
  <c r="E16" i="31"/>
  <c r="B17" i="31"/>
  <c r="C17" i="31"/>
  <c r="D17" i="31"/>
  <c r="E17" i="31"/>
  <c r="B18" i="31"/>
  <c r="C18" i="31"/>
  <c r="D18" i="31"/>
  <c r="E18" i="31"/>
  <c r="B19" i="31"/>
  <c r="C19" i="31"/>
  <c r="D19" i="31"/>
  <c r="E19" i="31"/>
  <c r="B20" i="31"/>
  <c r="C20" i="31"/>
  <c r="D20" i="31"/>
  <c r="E20" i="31"/>
  <c r="B21" i="31"/>
  <c r="C21" i="31"/>
  <c r="D21" i="31"/>
  <c r="E21" i="31"/>
  <c r="B10" i="32"/>
  <c r="C10" i="32"/>
  <c r="D10" i="32"/>
  <c r="E10" i="32"/>
  <c r="B11" i="32"/>
  <c r="C11" i="32"/>
  <c r="D11" i="32"/>
  <c r="E11" i="32"/>
  <c r="B12" i="32"/>
  <c r="C12" i="32"/>
  <c r="D12" i="32"/>
  <c r="E12" i="32"/>
  <c r="B13" i="32"/>
  <c r="C13" i="32"/>
  <c r="D13" i="32"/>
  <c r="E13" i="32"/>
  <c r="B14" i="32"/>
  <c r="C14" i="32"/>
  <c r="D14" i="32"/>
  <c r="E14" i="32"/>
  <c r="B15" i="32"/>
  <c r="C15" i="32"/>
  <c r="D15" i="32"/>
  <c r="E15" i="32"/>
  <c r="B16" i="32"/>
  <c r="C16" i="32"/>
  <c r="D16" i="32"/>
  <c r="E16" i="32"/>
  <c r="B17" i="32"/>
  <c r="C17" i="32"/>
  <c r="D17" i="32"/>
  <c r="E17" i="32"/>
  <c r="B18" i="32"/>
  <c r="C18" i="32"/>
  <c r="D18" i="32"/>
  <c r="E18" i="32"/>
  <c r="B19" i="32"/>
  <c r="C19" i="32"/>
  <c r="D19" i="32"/>
  <c r="E19" i="32"/>
  <c r="B20" i="32"/>
  <c r="C20" i="32"/>
  <c r="D20" i="32"/>
  <c r="E20" i="32"/>
  <c r="B21" i="32"/>
  <c r="C21" i="32"/>
  <c r="D21" i="32"/>
  <c r="E21" i="32"/>
  <c r="B10" i="33"/>
  <c r="C10" i="33"/>
  <c r="D10" i="33"/>
  <c r="E10" i="33"/>
  <c r="B11" i="33"/>
  <c r="C11" i="33"/>
  <c r="D11" i="33"/>
  <c r="E11" i="33"/>
  <c r="B12" i="33"/>
  <c r="C12" i="33"/>
  <c r="D12" i="33"/>
  <c r="E12" i="33"/>
  <c r="B13" i="33"/>
  <c r="C13" i="33"/>
  <c r="D13" i="33"/>
  <c r="E13" i="33"/>
  <c r="B14" i="33"/>
  <c r="C14" i="33"/>
  <c r="D14" i="33"/>
  <c r="E14" i="33"/>
  <c r="B15" i="33"/>
  <c r="C15" i="33"/>
  <c r="D15" i="33"/>
  <c r="E15" i="33"/>
  <c r="B16" i="33"/>
  <c r="C16" i="33"/>
  <c r="D16" i="33"/>
  <c r="E16" i="33"/>
  <c r="B17" i="33"/>
  <c r="C17" i="33"/>
  <c r="D17" i="33"/>
  <c r="E17" i="33"/>
  <c r="B18" i="33"/>
  <c r="C18" i="33"/>
  <c r="D18" i="33"/>
  <c r="E18" i="33"/>
  <c r="B19" i="33"/>
  <c r="C19" i="33"/>
  <c r="D19" i="33"/>
  <c r="E19" i="33"/>
  <c r="B20" i="33"/>
  <c r="C20" i="33"/>
  <c r="D20" i="33"/>
  <c r="E20" i="33"/>
  <c r="B21" i="33"/>
  <c r="C21" i="33"/>
  <c r="D21" i="33"/>
  <c r="E21" i="33"/>
  <c r="B10" i="34"/>
  <c r="C10" i="34"/>
  <c r="D10" i="34"/>
  <c r="E10" i="34"/>
  <c r="B11" i="34"/>
  <c r="C11" i="34"/>
  <c r="D11" i="34"/>
  <c r="E11" i="34"/>
  <c r="B12" i="34"/>
  <c r="C12" i="34"/>
  <c r="D12" i="34"/>
  <c r="E12" i="34"/>
  <c r="B13" i="34"/>
  <c r="C13" i="34"/>
  <c r="D13" i="34"/>
  <c r="E13" i="34"/>
  <c r="B14" i="34"/>
  <c r="C14" i="34"/>
  <c r="D14" i="34"/>
  <c r="E14" i="34"/>
  <c r="B15" i="34"/>
  <c r="C15" i="34"/>
  <c r="D15" i="34"/>
  <c r="E15" i="34"/>
  <c r="B16" i="34"/>
  <c r="C16" i="34"/>
  <c r="D16" i="34"/>
  <c r="E16" i="34"/>
  <c r="B17" i="34"/>
  <c r="C17" i="34"/>
  <c r="D17" i="34"/>
  <c r="E17" i="34"/>
  <c r="B18" i="34"/>
  <c r="C18" i="34"/>
  <c r="D18" i="34"/>
  <c r="E18" i="34"/>
  <c r="B19" i="34"/>
  <c r="C19" i="34"/>
  <c r="D19" i="34"/>
  <c r="E19" i="34"/>
  <c r="B20" i="34"/>
  <c r="C20" i="34"/>
  <c r="D20" i="34"/>
  <c r="E20" i="34"/>
  <c r="B21" i="34"/>
  <c r="C21" i="34"/>
  <c r="D21" i="34"/>
  <c r="E21" i="34"/>
  <c r="B10" i="35"/>
  <c r="C10" i="35"/>
  <c r="D10" i="35"/>
  <c r="E10" i="35"/>
  <c r="B11" i="35"/>
  <c r="C11" i="35"/>
  <c r="D11" i="35"/>
  <c r="E11" i="35"/>
  <c r="B12" i="35"/>
  <c r="C12" i="35"/>
  <c r="D12" i="35"/>
  <c r="E12" i="35"/>
  <c r="B13" i="35"/>
  <c r="C13" i="35"/>
  <c r="D13" i="35"/>
  <c r="E13" i="35"/>
  <c r="B14" i="35"/>
  <c r="C14" i="35"/>
  <c r="D14" i="35"/>
  <c r="E14" i="35"/>
  <c r="B15" i="35"/>
  <c r="C15" i="35"/>
  <c r="D15" i="35"/>
  <c r="E15" i="35"/>
  <c r="B16" i="35"/>
  <c r="C16" i="35"/>
  <c r="D16" i="35"/>
  <c r="E16" i="35"/>
  <c r="B17" i="35"/>
  <c r="C17" i="35"/>
  <c r="D17" i="35"/>
  <c r="E17" i="35"/>
  <c r="B18" i="35"/>
  <c r="C18" i="35"/>
  <c r="D18" i="35"/>
  <c r="E18" i="35"/>
  <c r="B19" i="35"/>
  <c r="C19" i="35"/>
  <c r="D19" i="35"/>
  <c r="E19" i="35"/>
  <c r="B20" i="35"/>
  <c r="C20" i="35"/>
  <c r="D20" i="35"/>
  <c r="E20" i="35"/>
  <c r="B21" i="35"/>
  <c r="C21" i="35"/>
  <c r="D21" i="35"/>
  <c r="E21" i="35"/>
  <c r="B10" i="4"/>
  <c r="C10" i="4"/>
  <c r="D10" i="4"/>
  <c r="E10" i="4"/>
  <c r="B11" i="4"/>
  <c r="C11" i="4"/>
  <c r="D11" i="4"/>
  <c r="E11" i="4"/>
  <c r="B12" i="4"/>
  <c r="C12" i="4"/>
  <c r="D12" i="4"/>
  <c r="E12" i="4"/>
  <c r="B13" i="4"/>
  <c r="C13" i="4"/>
  <c r="D13" i="4"/>
  <c r="E13" i="4"/>
  <c r="B14" i="4"/>
  <c r="C14" i="4"/>
  <c r="D14" i="4"/>
  <c r="E14" i="4"/>
  <c r="B15" i="4"/>
  <c r="C15" i="4"/>
  <c r="D15" i="4"/>
  <c r="E15" i="4"/>
  <c r="B16" i="4"/>
  <c r="C16" i="4"/>
  <c r="D16" i="4"/>
  <c r="E16" i="4"/>
  <c r="B17" i="4"/>
  <c r="C17" i="4"/>
  <c r="D17" i="4"/>
  <c r="E17" i="4"/>
  <c r="B18" i="4"/>
  <c r="C18" i="4"/>
  <c r="D18" i="4"/>
  <c r="E18" i="4"/>
  <c r="B19" i="4"/>
  <c r="C19" i="4"/>
  <c r="D19" i="4"/>
  <c r="E19" i="4"/>
  <c r="B20" i="4"/>
  <c r="C20" i="4"/>
  <c r="D20" i="4"/>
  <c r="E20" i="4"/>
  <c r="B21" i="4"/>
  <c r="C21" i="4"/>
  <c r="D21" i="4"/>
  <c r="E21" i="4"/>
  <c r="E9" i="5"/>
  <c r="E9" i="6"/>
  <c r="E9" i="7"/>
  <c r="E9" i="8"/>
  <c r="E9" i="9"/>
  <c r="E9" i="10"/>
  <c r="E9" i="11"/>
  <c r="E9" i="12"/>
  <c r="E9" i="13"/>
  <c r="E9" i="14"/>
  <c r="E9" i="15"/>
  <c r="E9" i="16"/>
  <c r="E9" i="17"/>
  <c r="E9" i="18"/>
  <c r="E9" i="19"/>
  <c r="E9" i="20"/>
  <c r="E9" i="21"/>
  <c r="E9" i="22"/>
  <c r="E9" i="23"/>
  <c r="E9" i="24"/>
  <c r="E9" i="25"/>
  <c r="E9" i="26"/>
  <c r="E9" i="27"/>
  <c r="E9" i="28"/>
  <c r="E9" i="29"/>
  <c r="E9" i="30"/>
  <c r="E9" i="31"/>
  <c r="E9" i="32"/>
  <c r="E9" i="33"/>
  <c r="E9" i="34"/>
  <c r="E9" i="35"/>
  <c r="E9" i="4"/>
  <c r="D9" i="5"/>
  <c r="D9" i="6"/>
  <c r="D9" i="7"/>
  <c r="D9" i="8"/>
  <c r="D9" i="9"/>
  <c r="D9" i="10"/>
  <c r="D9" i="11"/>
  <c r="D9" i="12"/>
  <c r="D9" i="13"/>
  <c r="D9" i="14"/>
  <c r="D9" i="15"/>
  <c r="D9" i="16"/>
  <c r="D9" i="17"/>
  <c r="D9" i="18"/>
  <c r="D9" i="19"/>
  <c r="D9" i="20"/>
  <c r="D9" i="21"/>
  <c r="D9" i="22"/>
  <c r="D9" i="23"/>
  <c r="D9" i="24"/>
  <c r="D9" i="25"/>
  <c r="D9" i="26"/>
  <c r="D9" i="27"/>
  <c r="D9" i="28"/>
  <c r="D9" i="29"/>
  <c r="D9" i="30"/>
  <c r="D9" i="31"/>
  <c r="D9" i="32"/>
  <c r="D9" i="33"/>
  <c r="D9" i="34"/>
  <c r="D9" i="35"/>
  <c r="D9" i="4"/>
  <c r="C9" i="5"/>
  <c r="C9" i="6"/>
  <c r="C9" i="7"/>
  <c r="C9" i="8"/>
  <c r="C9" i="9"/>
  <c r="C9" i="10"/>
  <c r="C9" i="11"/>
  <c r="C9" i="12"/>
  <c r="C9" i="13"/>
  <c r="C9" i="14"/>
  <c r="C9" i="15"/>
  <c r="C9" i="16"/>
  <c r="C9" i="17"/>
  <c r="C9" i="18"/>
  <c r="C9" i="19"/>
  <c r="C9" i="20"/>
  <c r="C9" i="21"/>
  <c r="C9" i="22"/>
  <c r="C9" i="23"/>
  <c r="C9" i="24"/>
  <c r="C9" i="25"/>
  <c r="C9" i="26"/>
  <c r="C9" i="27"/>
  <c r="C9" i="28"/>
  <c r="C9" i="29"/>
  <c r="C9" i="30"/>
  <c r="C9" i="31"/>
  <c r="C9" i="32"/>
  <c r="C9" i="33"/>
  <c r="C9" i="34"/>
  <c r="C9" i="35"/>
  <c r="C9" i="4"/>
  <c r="B9" i="5"/>
  <c r="B9" i="6"/>
  <c r="B9" i="7"/>
  <c r="B9" i="8"/>
  <c r="B9" i="9"/>
  <c r="B9" i="10"/>
  <c r="B9" i="11"/>
  <c r="B9" i="12"/>
  <c r="B9" i="13"/>
  <c r="B9" i="14"/>
  <c r="B9" i="15"/>
  <c r="B9" i="16"/>
  <c r="B9" i="17"/>
  <c r="B9" i="18"/>
  <c r="B9" i="19"/>
  <c r="B9" i="20"/>
  <c r="B9" i="21"/>
  <c r="B9" i="22"/>
  <c r="B9" i="23"/>
  <c r="B9" i="24"/>
  <c r="B9" i="25"/>
  <c r="B9" i="26"/>
  <c r="B9" i="27"/>
  <c r="B9" i="28"/>
  <c r="B9" i="29"/>
  <c r="B9" i="30"/>
  <c r="B9" i="31"/>
  <c r="B9" i="32"/>
  <c r="B9" i="33"/>
  <c r="B9" i="34"/>
  <c r="B9" i="35"/>
  <c r="B9" i="4"/>
  <c r="D41" i="3"/>
  <c r="BD41" i="3"/>
  <c r="BD42" i="3" s="1"/>
  <c r="AV41" i="3"/>
  <c r="AV42" i="3" s="1"/>
  <c r="AR41" i="3"/>
  <c r="AR42" i="3" s="1"/>
  <c r="AN41" i="3"/>
  <c r="AN42" i="3" s="1"/>
  <c r="AJ41" i="3"/>
  <c r="AJ42" i="3" s="1"/>
  <c r="AF41" i="3"/>
  <c r="AF42" i="3" s="1"/>
  <c r="H3" i="3"/>
  <c r="CP5" i="3" s="1"/>
  <c r="D3" i="3"/>
  <c r="AV3" i="3"/>
  <c r="CZ5" i="3" s="1"/>
  <c r="AR3" i="3"/>
  <c r="CF5" i="3" s="1"/>
  <c r="AN3" i="3"/>
  <c r="AJ3" i="3"/>
  <c r="CB5" i="3" s="1"/>
  <c r="CV5" i="3"/>
  <c r="AB3" i="3"/>
  <c r="BX5" i="3" s="1"/>
  <c r="X3" i="3"/>
  <c r="BV5" i="3" s="1"/>
  <c r="T3" i="3"/>
  <c r="BT5" i="3" s="1"/>
  <c r="P3" i="3"/>
  <c r="CR5" i="3" s="1"/>
  <c r="L3" i="3"/>
  <c r="BP5" i="3" s="1"/>
  <c r="G21" i="36"/>
  <c r="A6" i="36"/>
  <c r="D32" i="4" l="1"/>
  <c r="CN40" i="3"/>
  <c r="DF40" i="3" s="1"/>
  <c r="BM24" i="3"/>
  <c r="CN24" i="3" s="1"/>
  <c r="DF24" i="3" s="1"/>
  <c r="D31" i="22" s="1"/>
  <c r="BM16" i="3"/>
  <c r="CN16" i="3" s="1"/>
  <c r="DF16" i="3" s="1"/>
  <c r="D31" i="14" s="1"/>
  <c r="BM8" i="3"/>
  <c r="CN8" i="3"/>
  <c r="CN39" i="3"/>
  <c r="DF39" i="3" s="1"/>
  <c r="BM15" i="3"/>
  <c r="CN15" i="3" s="1"/>
  <c r="DF15" i="3" s="1"/>
  <c r="D31" i="13" s="1"/>
  <c r="BM7" i="3"/>
  <c r="CN7" i="3" s="1"/>
  <c r="DF7" i="3" s="1"/>
  <c r="D31" i="5" s="1"/>
  <c r="DF38" i="3"/>
  <c r="CN38" i="3"/>
  <c r="BM30" i="3"/>
  <c r="CN30" i="3" s="1"/>
  <c r="DF30" i="3" s="1"/>
  <c r="D31" i="28" s="1"/>
  <c r="BM22" i="3"/>
  <c r="CN22" i="3" s="1"/>
  <c r="DF22" i="3" s="1"/>
  <c r="D31" i="20" s="1"/>
  <c r="BM14" i="3"/>
  <c r="CN14" i="3" s="1"/>
  <c r="DF14" i="3" s="1"/>
  <c r="D31" i="12" s="1"/>
  <c r="BM37" i="3"/>
  <c r="CN37" i="3"/>
  <c r="DF37" i="3" s="1"/>
  <c r="D31" i="35" s="1"/>
  <c r="BM29" i="3"/>
  <c r="CN29" i="3"/>
  <c r="DF29" i="3" s="1"/>
  <c r="D31" i="27" s="1"/>
  <c r="BM21" i="3"/>
  <c r="CN21" i="3"/>
  <c r="DF21" i="3" s="1"/>
  <c r="D31" i="19" s="1"/>
  <c r="BM6" i="3"/>
  <c r="CN6" i="3"/>
  <c r="DF6" i="3" s="1"/>
  <c r="CN34" i="3"/>
  <c r="DF34" i="3" s="1"/>
  <c r="D31" i="32" s="1"/>
  <c r="BM20" i="3"/>
  <c r="CN20" i="3" s="1"/>
  <c r="DF20" i="3" s="1"/>
  <c r="D31" i="18" s="1"/>
  <c r="BM12" i="3"/>
  <c r="CN12" i="3" s="1"/>
  <c r="DF12" i="3" s="1"/>
  <c r="D31" i="10" s="1"/>
  <c r="BM19" i="3"/>
  <c r="CN19" i="3"/>
  <c r="DF19" i="3" s="1"/>
  <c r="D31" i="17" s="1"/>
  <c r="BM11" i="3"/>
  <c r="CN11" i="3"/>
  <c r="D27" i="22"/>
  <c r="E27" i="22" s="1"/>
  <c r="D26" i="22"/>
  <c r="D27" i="20"/>
  <c r="D26" i="20"/>
  <c r="D27" i="35"/>
  <c r="D26" i="35"/>
  <c r="D27" i="27"/>
  <c r="D26" i="27"/>
  <c r="D27" i="19"/>
  <c r="E27" i="19" s="1"/>
  <c r="D26" i="19"/>
  <c r="D27" i="11"/>
  <c r="D26" i="11"/>
  <c r="D27" i="30"/>
  <c r="D26" i="30"/>
  <c r="D27" i="4"/>
  <c r="D26" i="4"/>
  <c r="D29" i="34"/>
  <c r="D27" i="28"/>
  <c r="D26" i="28"/>
  <c r="D27" i="26"/>
  <c r="D26" i="26"/>
  <c r="D27" i="33"/>
  <c r="D26" i="33"/>
  <c r="D27" i="25"/>
  <c r="D26" i="25"/>
  <c r="E26" i="25" s="1"/>
  <c r="D27" i="17"/>
  <c r="D26" i="17"/>
  <c r="D27" i="9"/>
  <c r="D26" i="9"/>
  <c r="D29" i="33"/>
  <c r="D27" i="14"/>
  <c r="D26" i="14"/>
  <c r="D27" i="12"/>
  <c r="E27" i="12" s="1"/>
  <c r="D26" i="12"/>
  <c r="D27" i="34"/>
  <c r="D26" i="34"/>
  <c r="D27" i="10"/>
  <c r="D26" i="10"/>
  <c r="D27" i="32"/>
  <c r="D26" i="32"/>
  <c r="E26" i="32" s="1"/>
  <c r="D27" i="24"/>
  <c r="E27" i="24" s="1"/>
  <c r="D26" i="24"/>
  <c r="D27" i="16"/>
  <c r="D26" i="16"/>
  <c r="D27" i="8"/>
  <c r="D26" i="8"/>
  <c r="D27" i="18"/>
  <c r="D26" i="18"/>
  <c r="D27" i="31"/>
  <c r="E27" i="31" s="1"/>
  <c r="D26" i="31"/>
  <c r="D27" i="23"/>
  <c r="D26" i="23"/>
  <c r="D27" i="15"/>
  <c r="D26" i="15"/>
  <c r="D27" i="7"/>
  <c r="D26" i="7"/>
  <c r="E26" i="7" s="1"/>
  <c r="D29" i="31"/>
  <c r="D27" i="6"/>
  <c r="D26" i="6"/>
  <c r="BI17" i="3"/>
  <c r="BJ17" i="3" s="1"/>
  <c r="BI22" i="3"/>
  <c r="BJ22" i="3" s="1"/>
  <c r="BI12" i="3"/>
  <c r="BJ12" i="3" s="1"/>
  <c r="BI33" i="3"/>
  <c r="BJ33" i="3" s="1"/>
  <c r="BI20" i="3"/>
  <c r="BJ20" i="3" s="1"/>
  <c r="BI14" i="3"/>
  <c r="BJ14" i="3" s="1"/>
  <c r="BI35" i="3"/>
  <c r="BJ35" i="3" s="1"/>
  <c r="BI25" i="3"/>
  <c r="BJ25" i="3" s="1"/>
  <c r="BI24" i="3"/>
  <c r="BJ24" i="3" s="1"/>
  <c r="BI32" i="3"/>
  <c r="BJ32" i="3" s="1"/>
  <c r="BI27" i="3"/>
  <c r="BJ27" i="3" s="1"/>
  <c r="BI9" i="3"/>
  <c r="BJ9" i="3" s="1"/>
  <c r="BI30" i="3"/>
  <c r="BJ30" i="3" s="1"/>
  <c r="BI31" i="3"/>
  <c r="BJ31" i="3" s="1"/>
  <c r="BI29" i="3"/>
  <c r="BJ29" i="3" s="1"/>
  <c r="BI19" i="3"/>
  <c r="BJ19" i="3" s="1"/>
  <c r="BI23" i="3"/>
  <c r="BJ23" i="3" s="1"/>
  <c r="BI21" i="3"/>
  <c r="BJ21" i="3" s="1"/>
  <c r="BI11" i="3"/>
  <c r="BJ11" i="3" s="1"/>
  <c r="BI18" i="3"/>
  <c r="BJ18" i="3" s="1"/>
  <c r="BI15" i="3"/>
  <c r="BJ15" i="3" s="1"/>
  <c r="BI13" i="3"/>
  <c r="BJ13" i="3" s="1"/>
  <c r="BI16" i="3"/>
  <c r="BJ16" i="3" s="1"/>
  <c r="BI28" i="3"/>
  <c r="BJ28" i="3" s="1"/>
  <c r="BI7" i="3"/>
  <c r="BJ7" i="3" s="1"/>
  <c r="BI36" i="3"/>
  <c r="BJ36" i="3" s="1"/>
  <c r="BI26" i="3"/>
  <c r="BJ26" i="3" s="1"/>
  <c r="D27" i="29"/>
  <c r="D26" i="29"/>
  <c r="E26" i="29" s="1"/>
  <c r="D27" i="21"/>
  <c r="E27" i="21" s="1"/>
  <c r="D26" i="21"/>
  <c r="D27" i="13"/>
  <c r="D26" i="13"/>
  <c r="D27" i="5"/>
  <c r="D26" i="5"/>
  <c r="E26" i="5" s="1"/>
  <c r="D29" i="35"/>
  <c r="DG19" i="3"/>
  <c r="D32" i="17" s="1"/>
  <c r="CX5" i="3"/>
  <c r="BL5" i="3"/>
  <c r="BM38" i="3"/>
  <c r="DG23" i="3"/>
  <c r="D32" i="21" s="1"/>
  <c r="DG15" i="3"/>
  <c r="D32" i="13" s="1"/>
  <c r="DG11" i="3"/>
  <c r="D32" i="9" s="1"/>
  <c r="DG7" i="3"/>
  <c r="D32" i="5" s="1"/>
  <c r="DG36" i="3"/>
  <c r="D32" i="34" s="1"/>
  <c r="DG32" i="3"/>
  <c r="D32" i="30" s="1"/>
  <c r="DG28" i="3"/>
  <c r="D32" i="26" s="1"/>
  <c r="DG24" i="3"/>
  <c r="D32" i="22" s="1"/>
  <c r="DG20" i="3"/>
  <c r="D32" i="18" s="1"/>
  <c r="DG16" i="3"/>
  <c r="D32" i="14" s="1"/>
  <c r="DG12" i="3"/>
  <c r="D32" i="10" s="1"/>
  <c r="DG33" i="3"/>
  <c r="D32" i="31" s="1"/>
  <c r="DG29" i="3"/>
  <c r="D32" i="27" s="1"/>
  <c r="DG25" i="3"/>
  <c r="D32" i="23" s="1"/>
  <c r="DG21" i="3"/>
  <c r="D32" i="19" s="1"/>
  <c r="DG17" i="3"/>
  <c r="D32" i="15" s="1"/>
  <c r="DG13" i="3"/>
  <c r="D32" i="11" s="1"/>
  <c r="DG9" i="3"/>
  <c r="D32" i="7" s="1"/>
  <c r="DG35" i="3"/>
  <c r="D32" i="33" s="1"/>
  <c r="DG31" i="3"/>
  <c r="D32" i="29" s="1"/>
  <c r="DG27" i="3"/>
  <c r="D32" i="25" s="1"/>
  <c r="DG30" i="3"/>
  <c r="D32" i="28" s="1"/>
  <c r="DG26" i="3"/>
  <c r="D32" i="24" s="1"/>
  <c r="DG22" i="3"/>
  <c r="D32" i="20" s="1"/>
  <c r="DG18" i="3"/>
  <c r="D32" i="16" s="1"/>
  <c r="DG14" i="3"/>
  <c r="D32" i="12" s="1"/>
  <c r="DG10" i="3"/>
  <c r="D32" i="8" s="1"/>
  <c r="BM13" i="3"/>
  <c r="CN13" i="3" s="1"/>
  <c r="DF8" i="3"/>
  <c r="D31" i="6" s="1"/>
  <c r="BM34" i="3"/>
  <c r="BM26" i="3"/>
  <c r="CN26" i="3" s="1"/>
  <c r="BM18" i="3"/>
  <c r="BM10" i="3"/>
  <c r="DF10" i="3" s="1"/>
  <c r="D31" i="8" s="1"/>
  <c r="DF11" i="3"/>
  <c r="D31" i="9" s="1"/>
  <c r="BM33" i="3"/>
  <c r="BM25" i="3"/>
  <c r="BM17" i="3"/>
  <c r="BM9" i="3"/>
  <c r="CN9" i="3" s="1"/>
  <c r="D31" i="4"/>
  <c r="BM40" i="3"/>
  <c r="BM36" i="3"/>
  <c r="CN36" i="3" s="1"/>
  <c r="BM32" i="3"/>
  <c r="BM28" i="3"/>
  <c r="CN28" i="3" s="1"/>
  <c r="BM39" i="3"/>
  <c r="BM35" i="3"/>
  <c r="BM31" i="3"/>
  <c r="BM27" i="3"/>
  <c r="BM23" i="3"/>
  <c r="G7" i="4"/>
  <c r="G7" i="27"/>
  <c r="G7" i="34"/>
  <c r="G7" i="32"/>
  <c r="G7" i="33"/>
  <c r="G7" i="20"/>
  <c r="G7" i="35"/>
  <c r="G7" i="31"/>
  <c r="G7" i="30"/>
  <c r="G7" i="26"/>
  <c r="G7" i="16"/>
  <c r="G7" i="29"/>
  <c r="G7" i="24"/>
  <c r="G7" i="12"/>
  <c r="G7" i="28"/>
  <c r="G7" i="23"/>
  <c r="G7" i="8"/>
  <c r="G7" i="19"/>
  <c r="G7" i="15"/>
  <c r="G7" i="11"/>
  <c r="G7" i="7"/>
  <c r="G7" i="22"/>
  <c r="G7" i="18"/>
  <c r="G7" i="14"/>
  <c r="G7" i="10"/>
  <c r="G7" i="6"/>
  <c r="G7" i="25"/>
  <c r="G7" i="21"/>
  <c r="G7" i="17"/>
  <c r="G7" i="13"/>
  <c r="G7" i="9"/>
  <c r="E27" i="29"/>
  <c r="E27" i="25"/>
  <c r="E27" i="13"/>
  <c r="E27" i="9"/>
  <c r="E27" i="32"/>
  <c r="E27" i="28"/>
  <c r="E27" i="20"/>
  <c r="E27" i="16"/>
  <c r="E27" i="8"/>
  <c r="E27" i="33"/>
  <c r="E27" i="17"/>
  <c r="E27" i="35"/>
  <c r="E27" i="27"/>
  <c r="E27" i="23"/>
  <c r="E27" i="15"/>
  <c r="E27" i="11"/>
  <c r="E27" i="7"/>
  <c r="E26" i="34"/>
  <c r="E27" i="30"/>
  <c r="E26" i="26"/>
  <c r="E26" i="18"/>
  <c r="E27" i="14"/>
  <c r="E26" i="10"/>
  <c r="E27" i="6"/>
  <c r="E26" i="33"/>
  <c r="E26" i="21"/>
  <c r="E26" i="17"/>
  <c r="E26" i="13"/>
  <c r="E26" i="9"/>
  <c r="E27" i="5"/>
  <c r="E26" i="30"/>
  <c r="E26" i="22"/>
  <c r="E26" i="14"/>
  <c r="E26" i="6"/>
  <c r="E26" i="35"/>
  <c r="E27" i="34"/>
  <c r="E26" i="31"/>
  <c r="E26" i="27"/>
  <c r="E27" i="26"/>
  <c r="E26" i="23"/>
  <c r="E26" i="19"/>
  <c r="E26" i="15"/>
  <c r="E26" i="11"/>
  <c r="E27" i="10"/>
  <c r="E26" i="28"/>
  <c r="E26" i="24"/>
  <c r="E26" i="20"/>
  <c r="E26" i="16"/>
  <c r="E26" i="12"/>
  <c r="E26" i="8"/>
  <c r="CH5" i="3"/>
  <c r="BR5" i="3"/>
  <c r="CO5" i="3"/>
  <c r="CU5" i="3"/>
  <c r="BN5" i="3"/>
  <c r="BZ5" i="3"/>
  <c r="CQ5" i="3"/>
  <c r="CY5" i="3"/>
  <c r="CS5" i="3"/>
  <c r="CW5" i="3"/>
  <c r="DB5" i="3"/>
  <c r="CD5" i="3"/>
  <c r="CT5" i="3"/>
  <c r="CN27" i="3" l="1"/>
  <c r="DF27" i="3" s="1"/>
  <c r="D31" i="25" s="1"/>
  <c r="DF36" i="3"/>
  <c r="D31" i="34" s="1"/>
  <c r="DF26" i="3"/>
  <c r="D31" i="24" s="1"/>
  <c r="DF23" i="3"/>
  <c r="D31" i="21" s="1"/>
  <c r="DF28" i="3"/>
  <c r="D31" i="26" s="1"/>
  <c r="CN35" i="3"/>
  <c r="DF35" i="3" s="1"/>
  <c r="D31" i="33" s="1"/>
  <c r="CN23" i="3"/>
  <c r="CN17" i="3"/>
  <c r="DF17" i="3" s="1"/>
  <c r="D31" i="15" s="1"/>
  <c r="DF13" i="3"/>
  <c r="D31" i="11" s="1"/>
  <c r="DF9" i="3"/>
  <c r="D31" i="7" s="1"/>
  <c r="CN18" i="3"/>
  <c r="DF18" i="3" s="1"/>
  <c r="D31" i="16" s="1"/>
  <c r="CN31" i="3"/>
  <c r="DF31" i="3" s="1"/>
  <c r="D31" i="29" s="1"/>
  <c r="CN25" i="3"/>
  <c r="DF25" i="3" s="1"/>
  <c r="D31" i="23" s="1"/>
  <c r="CN32" i="3"/>
  <c r="DF32" i="3" s="1"/>
  <c r="D31" i="30" s="1"/>
  <c r="CN33" i="3"/>
  <c r="DF33" i="3" s="1"/>
  <c r="D31" i="31" s="1"/>
  <c r="BK12" i="3"/>
  <c r="BK17" i="3"/>
  <c r="BK35" i="3"/>
  <c r="BK20" i="3"/>
  <c r="BK25" i="3"/>
  <c r="BK16" i="3"/>
  <c r="BK32" i="3"/>
  <c r="BK33" i="3"/>
  <c r="BK26" i="3"/>
  <c r="BK28" i="3"/>
  <c r="BK30" i="3"/>
  <c r="BK24" i="3"/>
  <c r="BK21" i="3"/>
  <c r="BK18" i="3"/>
  <c r="BK15" i="3"/>
  <c r="BK9" i="3"/>
  <c r="BK22" i="3"/>
  <c r="BK11" i="3"/>
  <c r="BK13" i="3"/>
  <c r="BK27" i="3"/>
  <c r="BK36" i="3"/>
  <c r="BK23" i="3"/>
  <c r="BK19" i="3"/>
  <c r="BK14" i="3"/>
  <c r="BK31" i="3"/>
  <c r="BK29" i="3"/>
  <c r="BK7" i="3"/>
  <c r="D28" i="18"/>
  <c r="E28" i="18" s="1"/>
  <c r="E27" i="18"/>
  <c r="D28" i="12"/>
  <c r="E28" i="12" s="1"/>
  <c r="D28" i="28"/>
  <c r="E28" i="28" s="1"/>
  <c r="D28" i="19"/>
  <c r="E28" i="19" s="1"/>
  <c r="D28" i="8"/>
  <c r="E28" i="8" s="1"/>
  <c r="D28" i="24"/>
  <c r="E28" i="24" s="1"/>
  <c r="D28" i="16"/>
  <c r="E28" i="16" s="1"/>
  <c r="D28" i="32"/>
  <c r="E28" i="32" s="1"/>
  <c r="D28" i="23"/>
  <c r="E28" i="23" s="1"/>
  <c r="D28" i="22"/>
  <c r="E28" i="22" s="1"/>
  <c r="D28" i="7"/>
  <c r="E28" i="7" s="1"/>
  <c r="D28" i="6"/>
  <c r="E28" i="6" s="1"/>
  <c r="D28" i="17"/>
  <c r="E28" i="17" s="1"/>
  <c r="D28" i="25"/>
  <c r="E28" i="25" s="1"/>
  <c r="D28" i="35"/>
  <c r="E28" i="35" s="1"/>
  <c r="D28" i="29"/>
  <c r="E28" i="29" s="1"/>
  <c r="D28" i="34"/>
  <c r="E28" i="34" s="1"/>
  <c r="D28" i="5"/>
  <c r="E28" i="5" s="1"/>
  <c r="D28" i="15"/>
  <c r="E28" i="15" s="1"/>
  <c r="D28" i="30"/>
  <c r="E28" i="30" s="1"/>
  <c r="D28" i="13"/>
  <c r="E28" i="13" s="1"/>
  <c r="D28" i="31"/>
  <c r="E28" i="31" s="1"/>
  <c r="D28" i="11"/>
  <c r="E28" i="11" s="1"/>
  <c r="D28" i="9"/>
  <c r="E28" i="9" s="1"/>
  <c r="D28" i="14"/>
  <c r="E28" i="14" s="1"/>
  <c r="D28" i="20"/>
  <c r="E28" i="20" s="1"/>
  <c r="D28" i="26"/>
  <c r="E28" i="26" s="1"/>
  <c r="D28" i="27"/>
  <c r="E28" i="27" s="1"/>
  <c r="D28" i="33"/>
  <c r="E28" i="33" s="1"/>
  <c r="D28" i="10"/>
  <c r="E28" i="10" s="1"/>
  <c r="D28" i="21"/>
  <c r="E28" i="21" s="1"/>
  <c r="E7" i="30" l="1"/>
  <c r="C7" i="30"/>
  <c r="E7" i="29"/>
  <c r="C7" i="29"/>
  <c r="E7" i="28"/>
  <c r="C7" i="28"/>
  <c r="E7" i="27"/>
  <c r="C7" i="27"/>
  <c r="E7" i="26"/>
  <c r="C7" i="26"/>
  <c r="E7" i="25"/>
  <c r="C7" i="25"/>
  <c r="E7" i="24"/>
  <c r="C7" i="24"/>
  <c r="E7" i="23"/>
  <c r="C7" i="23"/>
  <c r="E7" i="22"/>
  <c r="C7" i="22"/>
  <c r="E7" i="21"/>
  <c r="C7" i="21"/>
  <c r="E7" i="20"/>
  <c r="C7" i="20"/>
  <c r="E7" i="19"/>
  <c r="C7" i="19"/>
  <c r="E7" i="18"/>
  <c r="C7" i="18"/>
  <c r="E7" i="17"/>
  <c r="C7" i="17"/>
  <c r="E7" i="16"/>
  <c r="C7" i="16"/>
  <c r="E7" i="15"/>
  <c r="C7" i="15"/>
  <c r="E7" i="14"/>
  <c r="C7" i="14"/>
  <c r="E7" i="13"/>
  <c r="C7" i="13"/>
  <c r="E7" i="12"/>
  <c r="C7" i="12"/>
  <c r="E7" i="11"/>
  <c r="C7" i="11"/>
  <c r="E7" i="10"/>
  <c r="C7" i="10"/>
  <c r="E7" i="9"/>
  <c r="C7" i="9"/>
  <c r="E7" i="8"/>
  <c r="C7" i="8"/>
  <c r="E7" i="7"/>
  <c r="C7" i="7"/>
  <c r="E7" i="6"/>
  <c r="C7" i="6"/>
  <c r="E7" i="5"/>
  <c r="C7" i="5"/>
  <c r="E27" i="4"/>
  <c r="E26" i="4"/>
  <c r="F11" i="20"/>
  <c r="F9" i="20"/>
  <c r="F20" i="19"/>
  <c r="F18" i="19"/>
  <c r="F16" i="19"/>
  <c r="F14" i="19"/>
  <c r="F12" i="19"/>
  <c r="F10" i="19"/>
  <c r="F19" i="18"/>
  <c r="F17" i="18"/>
  <c r="F15" i="18"/>
  <c r="F13" i="18"/>
  <c r="F11" i="18"/>
  <c r="F9" i="18"/>
  <c r="F20" i="17"/>
  <c r="F18" i="17"/>
  <c r="F16" i="17"/>
  <c r="F14" i="17"/>
  <c r="F12" i="17"/>
  <c r="F10" i="17"/>
  <c r="F19" i="16"/>
  <c r="F17" i="16"/>
  <c r="F15" i="16"/>
  <c r="F13" i="16"/>
  <c r="F11" i="16"/>
  <c r="F9" i="16"/>
  <c r="F20" i="15"/>
  <c r="F18" i="15"/>
  <c r="F16" i="15"/>
  <c r="F14" i="15"/>
  <c r="F12" i="15"/>
  <c r="F10" i="15"/>
  <c r="F19" i="14"/>
  <c r="F17" i="14"/>
  <c r="F15" i="14"/>
  <c r="F13" i="14"/>
  <c r="F11" i="14"/>
  <c r="F9" i="14"/>
  <c r="F20" i="13"/>
  <c r="F18" i="13"/>
  <c r="F16" i="13"/>
  <c r="F14" i="13"/>
  <c r="F12" i="13"/>
  <c r="F10" i="13"/>
  <c r="F19" i="12"/>
  <c r="F17" i="12"/>
  <c r="F15" i="12"/>
  <c r="F13" i="12"/>
  <c r="F11" i="12"/>
  <c r="F9" i="12"/>
  <c r="F20" i="11"/>
  <c r="F18" i="11"/>
  <c r="F16" i="11"/>
  <c r="F14" i="11"/>
  <c r="F12" i="11"/>
  <c r="F10" i="11"/>
  <c r="F19" i="10"/>
  <c r="F17" i="10"/>
  <c r="F15" i="10"/>
  <c r="F13" i="10"/>
  <c r="F11" i="10"/>
  <c r="F9" i="10"/>
  <c r="F20" i="9"/>
  <c r="F18" i="9"/>
  <c r="F16" i="9"/>
  <c r="F14" i="9"/>
  <c r="F12" i="9"/>
  <c r="F10" i="9"/>
  <c r="F19" i="8"/>
  <c r="F17" i="8"/>
  <c r="F15" i="8"/>
  <c r="F13" i="8"/>
  <c r="F11" i="8"/>
  <c r="F9" i="8"/>
  <c r="F20" i="7"/>
  <c r="F18" i="7"/>
  <c r="F16" i="7"/>
  <c r="F14" i="7"/>
  <c r="F12" i="7"/>
  <c r="F10" i="7"/>
  <c r="F19" i="6"/>
  <c r="F17" i="6"/>
  <c r="F15" i="6"/>
  <c r="F13" i="6"/>
  <c r="F11" i="6"/>
  <c r="F9" i="6"/>
  <c r="F20" i="5"/>
  <c r="F19" i="5"/>
  <c r="F18" i="5"/>
  <c r="F17" i="5"/>
  <c r="F16" i="5"/>
  <c r="F15" i="5"/>
  <c r="F14" i="5"/>
  <c r="F13" i="5"/>
  <c r="F12" i="5"/>
  <c r="F11" i="5"/>
  <c r="F10" i="5"/>
  <c r="F9" i="5"/>
  <c r="G20" i="4"/>
  <c r="F19" i="4"/>
  <c r="G18" i="4"/>
  <c r="G17" i="4"/>
  <c r="G16" i="4"/>
  <c r="F15" i="4"/>
  <c r="G14" i="4"/>
  <c r="F13" i="4"/>
  <c r="G12" i="4"/>
  <c r="F11" i="4"/>
  <c r="G10" i="4"/>
  <c r="D28" i="4" l="1"/>
  <c r="E28" i="4" s="1"/>
  <c r="G9" i="4"/>
  <c r="G19" i="18"/>
  <c r="G16" i="9"/>
  <c r="G15" i="14"/>
  <c r="G13" i="16"/>
  <c r="G10" i="7"/>
  <c r="G11" i="5"/>
  <c r="G9" i="12"/>
  <c r="G15" i="6"/>
  <c r="G14" i="11"/>
  <c r="G15" i="5"/>
  <c r="G20" i="13"/>
  <c r="G11" i="10"/>
  <c r="G16" i="17"/>
  <c r="G13" i="8"/>
  <c r="G19" i="10"/>
  <c r="G12" i="13"/>
  <c r="G18" i="15"/>
  <c r="G11" i="18"/>
  <c r="G19" i="5"/>
  <c r="G18" i="7"/>
  <c r="G17" i="12"/>
  <c r="G10" i="15"/>
  <c r="G13" i="5"/>
  <c r="G11" i="8"/>
  <c r="G14" i="9"/>
  <c r="G17" i="10"/>
  <c r="G20" i="11"/>
  <c r="G10" i="13"/>
  <c r="G13" i="14"/>
  <c r="G16" i="15"/>
  <c r="G19" i="16"/>
  <c r="G9" i="18"/>
  <c r="G11" i="20"/>
  <c r="G17" i="5"/>
  <c r="G13" i="6"/>
  <c r="G16" i="7"/>
  <c r="G19" i="8"/>
  <c r="G9" i="10"/>
  <c r="G12" i="11"/>
  <c r="G15" i="12"/>
  <c r="G18" i="13"/>
  <c r="G11" i="16"/>
  <c r="G14" i="17"/>
  <c r="G17" i="18"/>
  <c r="G11" i="6"/>
  <c r="G19" i="6"/>
  <c r="G17" i="8"/>
  <c r="G12" i="9"/>
  <c r="G20" i="9"/>
  <c r="G15" i="10"/>
  <c r="G12" i="17"/>
  <c r="G20" i="17"/>
  <c r="G14" i="19"/>
  <c r="G14" i="7"/>
  <c r="G9" i="8"/>
  <c r="G10" i="11"/>
  <c r="G18" i="11"/>
  <c r="G13" i="12"/>
  <c r="G16" i="13"/>
  <c r="G11" i="14"/>
  <c r="G19" i="14"/>
  <c r="G14" i="15"/>
  <c r="G9" i="16"/>
  <c r="G17" i="16"/>
  <c r="G15" i="18"/>
  <c r="G11" i="4"/>
  <c r="G13" i="4"/>
  <c r="G15" i="4"/>
  <c r="G19" i="4"/>
  <c r="G10" i="5"/>
  <c r="G12" i="5"/>
  <c r="G14" i="5"/>
  <c r="G16" i="5"/>
  <c r="G18" i="5"/>
  <c r="G20" i="5"/>
  <c r="G9" i="6"/>
  <c r="G17" i="6"/>
  <c r="G12" i="7"/>
  <c r="G20" i="7"/>
  <c r="G15" i="8"/>
  <c r="G10" i="9"/>
  <c r="G18" i="9"/>
  <c r="G13" i="10"/>
  <c r="G16" i="11"/>
  <c r="G11" i="12"/>
  <c r="G19" i="12"/>
  <c r="G14" i="13"/>
  <c r="G9" i="14"/>
  <c r="G17" i="14"/>
  <c r="G12" i="15"/>
  <c r="G20" i="15"/>
  <c r="G15" i="16"/>
  <c r="G10" i="17"/>
  <c r="G18" i="17"/>
  <c r="G13" i="18"/>
  <c r="F9" i="7"/>
  <c r="G9" i="7"/>
  <c r="F17" i="7"/>
  <c r="G17" i="7"/>
  <c r="F12" i="8"/>
  <c r="G12" i="8"/>
  <c r="F15" i="9"/>
  <c r="G15" i="9"/>
  <c r="F18" i="10"/>
  <c r="G18" i="10"/>
  <c r="F11" i="13"/>
  <c r="G11" i="13"/>
  <c r="F19" i="13"/>
  <c r="G19" i="13"/>
  <c r="F12" i="16"/>
  <c r="G12" i="16"/>
  <c r="F18" i="18"/>
  <c r="G18" i="18"/>
  <c r="F12" i="6"/>
  <c r="G12" i="6"/>
  <c r="F20" i="6"/>
  <c r="G20" i="6"/>
  <c r="F15" i="7"/>
  <c r="G15" i="7"/>
  <c r="F10" i="8"/>
  <c r="G10" i="8"/>
  <c r="F18" i="8"/>
  <c r="G18" i="8"/>
  <c r="F13" i="9"/>
  <c r="G13" i="9"/>
  <c r="F16" i="10"/>
  <c r="G16" i="10"/>
  <c r="F11" i="11"/>
  <c r="G11" i="11"/>
  <c r="F19" i="11"/>
  <c r="G19" i="11"/>
  <c r="F14" i="12"/>
  <c r="G14" i="12"/>
  <c r="F9" i="13"/>
  <c r="G9" i="13"/>
  <c r="F17" i="13"/>
  <c r="G17" i="13"/>
  <c r="F12" i="14"/>
  <c r="G12" i="14"/>
  <c r="F20" i="14"/>
  <c r="G20" i="14"/>
  <c r="F15" i="15"/>
  <c r="G15" i="15"/>
  <c r="F10" i="16"/>
  <c r="G10" i="16"/>
  <c r="F18" i="16"/>
  <c r="G18" i="16"/>
  <c r="F13" i="17"/>
  <c r="G13" i="17"/>
  <c r="F16" i="18"/>
  <c r="G16" i="18"/>
  <c r="G18" i="19"/>
  <c r="F20" i="8"/>
  <c r="G20" i="8"/>
  <c r="F10" i="10"/>
  <c r="G10" i="10"/>
  <c r="F13" i="11"/>
  <c r="G13" i="11"/>
  <c r="F16" i="12"/>
  <c r="G16" i="12"/>
  <c r="F14" i="14"/>
  <c r="G14" i="14"/>
  <c r="F9" i="15"/>
  <c r="G9" i="15"/>
  <c r="F17" i="15"/>
  <c r="G17" i="15"/>
  <c r="F10" i="6"/>
  <c r="G10" i="6"/>
  <c r="F18" i="6"/>
  <c r="G18" i="6"/>
  <c r="F13" i="7"/>
  <c r="G13" i="7"/>
  <c r="F16" i="8"/>
  <c r="G16" i="8"/>
  <c r="F11" i="9"/>
  <c r="G11" i="9"/>
  <c r="F19" i="9"/>
  <c r="G19" i="9"/>
  <c r="F14" i="10"/>
  <c r="G14" i="10"/>
  <c r="F9" i="11"/>
  <c r="G9" i="11"/>
  <c r="F17" i="11"/>
  <c r="G17" i="11"/>
  <c r="F12" i="12"/>
  <c r="G12" i="12"/>
  <c r="F20" i="12"/>
  <c r="G20" i="12"/>
  <c r="F15" i="13"/>
  <c r="G15" i="13"/>
  <c r="F10" i="14"/>
  <c r="G10" i="14"/>
  <c r="F18" i="14"/>
  <c r="G18" i="14"/>
  <c r="F13" i="15"/>
  <c r="G13" i="15"/>
  <c r="F16" i="16"/>
  <c r="G16" i="16"/>
  <c r="F11" i="17"/>
  <c r="G11" i="17"/>
  <c r="F19" i="17"/>
  <c r="G19" i="17"/>
  <c r="F14" i="18"/>
  <c r="G14" i="18"/>
  <c r="F14" i="6"/>
  <c r="G14" i="6"/>
  <c r="F20" i="16"/>
  <c r="G20" i="16"/>
  <c r="F15" i="17"/>
  <c r="G15" i="17"/>
  <c r="F10" i="18"/>
  <c r="G10" i="18"/>
  <c r="F16" i="6"/>
  <c r="G16" i="6"/>
  <c r="F11" i="7"/>
  <c r="G11" i="7"/>
  <c r="F19" i="7"/>
  <c r="G19" i="7"/>
  <c r="G14" i="8"/>
  <c r="F14" i="8"/>
  <c r="F9" i="9"/>
  <c r="G9" i="9"/>
  <c r="F17" i="9"/>
  <c r="G17" i="9"/>
  <c r="F12" i="10"/>
  <c r="G12" i="10"/>
  <c r="F20" i="10"/>
  <c r="G20" i="10"/>
  <c r="F15" i="11"/>
  <c r="G15" i="11"/>
  <c r="F10" i="12"/>
  <c r="G10" i="12"/>
  <c r="F18" i="12"/>
  <c r="G18" i="12"/>
  <c r="F13" i="13"/>
  <c r="G13" i="13"/>
  <c r="F16" i="14"/>
  <c r="G16" i="14"/>
  <c r="F11" i="15"/>
  <c r="G11" i="15"/>
  <c r="F19" i="15"/>
  <c r="G19" i="15"/>
  <c r="F14" i="16"/>
  <c r="G14" i="16"/>
  <c r="F9" i="17"/>
  <c r="G9" i="17"/>
  <c r="F17" i="17"/>
  <c r="G17" i="17"/>
  <c r="F12" i="18"/>
  <c r="G12" i="18"/>
  <c r="F20" i="18"/>
  <c r="G20" i="18"/>
  <c r="G10" i="19"/>
  <c r="F19" i="20"/>
  <c r="G19" i="20"/>
  <c r="F16" i="21"/>
  <c r="G16" i="21"/>
  <c r="F13" i="22"/>
  <c r="G13" i="22"/>
  <c r="F10" i="23"/>
  <c r="G10" i="23"/>
  <c r="F19" i="24"/>
  <c r="G19" i="24"/>
  <c r="F16" i="25"/>
  <c r="G16" i="25"/>
  <c r="F9" i="26"/>
  <c r="F10" i="27"/>
  <c r="G10" i="27"/>
  <c r="F19" i="28"/>
  <c r="G19" i="28"/>
  <c r="F16" i="29"/>
  <c r="G16" i="29"/>
  <c r="F13" i="30"/>
  <c r="G13" i="30"/>
  <c r="D42" i="3"/>
  <c r="T41" i="3"/>
  <c r="T42" i="3" s="1"/>
  <c r="F11" i="19"/>
  <c r="G11" i="19"/>
  <c r="G16" i="19"/>
  <c r="F19" i="19"/>
  <c r="G19" i="19"/>
  <c r="F12" i="20"/>
  <c r="G12" i="20"/>
  <c r="F16" i="20"/>
  <c r="G16" i="20"/>
  <c r="F20" i="20"/>
  <c r="G20" i="20"/>
  <c r="F9" i="21"/>
  <c r="F13" i="21"/>
  <c r="G13" i="21"/>
  <c r="F17" i="21"/>
  <c r="G17" i="21"/>
  <c r="F10" i="22"/>
  <c r="G10" i="22"/>
  <c r="F14" i="22"/>
  <c r="G14" i="22"/>
  <c r="F18" i="22"/>
  <c r="G18" i="22"/>
  <c r="F11" i="23"/>
  <c r="G11" i="23"/>
  <c r="F15" i="23"/>
  <c r="G15" i="23"/>
  <c r="F19" i="23"/>
  <c r="G19" i="23"/>
  <c r="F12" i="24"/>
  <c r="G12" i="24"/>
  <c r="F16" i="24"/>
  <c r="G16" i="24"/>
  <c r="F20" i="24"/>
  <c r="G20" i="24"/>
  <c r="F9" i="25"/>
  <c r="F13" i="25"/>
  <c r="G13" i="25"/>
  <c r="F17" i="25"/>
  <c r="G17" i="25"/>
  <c r="F10" i="26"/>
  <c r="G10" i="26"/>
  <c r="F14" i="26"/>
  <c r="G14" i="26"/>
  <c r="F18" i="26"/>
  <c r="G18" i="26"/>
  <c r="F11" i="27"/>
  <c r="G11" i="27"/>
  <c r="F15" i="27"/>
  <c r="G15" i="27"/>
  <c r="F19" i="27"/>
  <c r="G19" i="27"/>
  <c r="F12" i="28"/>
  <c r="G12" i="28"/>
  <c r="F16" i="28"/>
  <c r="G16" i="28"/>
  <c r="F20" i="28"/>
  <c r="G20" i="28"/>
  <c r="F9" i="29"/>
  <c r="F13" i="29"/>
  <c r="G13" i="29"/>
  <c r="F17" i="29"/>
  <c r="G17" i="29"/>
  <c r="F10" i="30"/>
  <c r="G10" i="30"/>
  <c r="F14" i="30"/>
  <c r="G14" i="30"/>
  <c r="F18" i="30"/>
  <c r="G18" i="30"/>
  <c r="F13" i="19"/>
  <c r="G13" i="19"/>
  <c r="F12" i="21"/>
  <c r="G12" i="21"/>
  <c r="F9" i="22"/>
  <c r="F17" i="22"/>
  <c r="G17" i="22"/>
  <c r="F14" i="23"/>
  <c r="G14" i="23"/>
  <c r="F11" i="24"/>
  <c r="G11" i="24"/>
  <c r="F12" i="25"/>
  <c r="G12" i="25"/>
  <c r="F13" i="26"/>
  <c r="G13" i="26"/>
  <c r="F18" i="27"/>
  <c r="G18" i="27"/>
  <c r="F11" i="28"/>
  <c r="G11" i="28"/>
  <c r="F12" i="29"/>
  <c r="G12" i="29"/>
  <c r="F20" i="29"/>
  <c r="G20" i="29"/>
  <c r="F17" i="30"/>
  <c r="G17" i="30"/>
  <c r="F9" i="19"/>
  <c r="F17" i="19"/>
  <c r="G17" i="19"/>
  <c r="F10" i="20"/>
  <c r="G10" i="20"/>
  <c r="F13" i="20"/>
  <c r="G13" i="20"/>
  <c r="F17" i="20"/>
  <c r="G17" i="20"/>
  <c r="F10" i="21"/>
  <c r="G10" i="21"/>
  <c r="F14" i="21"/>
  <c r="G14" i="21"/>
  <c r="F18" i="21"/>
  <c r="G18" i="21"/>
  <c r="F11" i="22"/>
  <c r="G11" i="22"/>
  <c r="F15" i="22"/>
  <c r="G15" i="22"/>
  <c r="F19" i="22"/>
  <c r="G19" i="22"/>
  <c r="F12" i="23"/>
  <c r="G12" i="23"/>
  <c r="F16" i="23"/>
  <c r="G16" i="23"/>
  <c r="F20" i="23"/>
  <c r="G20" i="23"/>
  <c r="F9" i="24"/>
  <c r="F13" i="24"/>
  <c r="G13" i="24"/>
  <c r="F17" i="24"/>
  <c r="G17" i="24"/>
  <c r="F10" i="25"/>
  <c r="G10" i="25"/>
  <c r="F14" i="25"/>
  <c r="G14" i="25"/>
  <c r="F18" i="25"/>
  <c r="G18" i="25"/>
  <c r="F11" i="26"/>
  <c r="G11" i="26"/>
  <c r="F15" i="26"/>
  <c r="G15" i="26"/>
  <c r="F19" i="26"/>
  <c r="G19" i="26"/>
  <c r="F12" i="27"/>
  <c r="G12" i="27"/>
  <c r="F16" i="27"/>
  <c r="G16" i="27"/>
  <c r="F20" i="27"/>
  <c r="G20" i="27"/>
  <c r="F9" i="28"/>
  <c r="F13" i="28"/>
  <c r="G13" i="28"/>
  <c r="F17" i="28"/>
  <c r="G17" i="28"/>
  <c r="F10" i="29"/>
  <c r="G10" i="29"/>
  <c r="F14" i="29"/>
  <c r="G14" i="29"/>
  <c r="F18" i="29"/>
  <c r="G18" i="29"/>
  <c r="F11" i="30"/>
  <c r="G11" i="30"/>
  <c r="F15" i="30"/>
  <c r="G15" i="30"/>
  <c r="F19" i="30"/>
  <c r="G19" i="30"/>
  <c r="F9" i="4"/>
  <c r="F17" i="4"/>
  <c r="F15" i="20"/>
  <c r="G15" i="20"/>
  <c r="F20" i="21"/>
  <c r="G20" i="21"/>
  <c r="F18" i="23"/>
  <c r="G18" i="23"/>
  <c r="F15" i="24"/>
  <c r="G15" i="24"/>
  <c r="F20" i="25"/>
  <c r="G20" i="25"/>
  <c r="F17" i="26"/>
  <c r="G17" i="26"/>
  <c r="F14" i="27"/>
  <c r="G14" i="27"/>
  <c r="F15" i="28"/>
  <c r="G15" i="28"/>
  <c r="F9" i="30"/>
  <c r="AB41" i="3"/>
  <c r="AB42" i="3" s="1"/>
  <c r="F10" i="4"/>
  <c r="H41" i="3"/>
  <c r="P41" i="3"/>
  <c r="P42" i="3" s="1"/>
  <c r="F12" i="4"/>
  <c r="F14" i="4"/>
  <c r="X41" i="3"/>
  <c r="X42" i="3" s="1"/>
  <c r="F16" i="4"/>
  <c r="F18" i="4"/>
  <c r="F20" i="4"/>
  <c r="G12" i="19"/>
  <c r="F15" i="19"/>
  <c r="G15" i="19"/>
  <c r="G20" i="19"/>
  <c r="F14" i="20"/>
  <c r="G14" i="20"/>
  <c r="F18" i="20"/>
  <c r="G18" i="20"/>
  <c r="F11" i="21"/>
  <c r="G11" i="21"/>
  <c r="F15" i="21"/>
  <c r="G15" i="21"/>
  <c r="F19" i="21"/>
  <c r="G19" i="21"/>
  <c r="F12" i="22"/>
  <c r="G12" i="22"/>
  <c r="F16" i="22"/>
  <c r="G16" i="22"/>
  <c r="F20" i="22"/>
  <c r="G20" i="22"/>
  <c r="F9" i="23"/>
  <c r="F13" i="23"/>
  <c r="G13" i="23"/>
  <c r="F17" i="23"/>
  <c r="G17" i="23"/>
  <c r="F10" i="24"/>
  <c r="G10" i="24"/>
  <c r="F14" i="24"/>
  <c r="G14" i="24"/>
  <c r="F18" i="24"/>
  <c r="G18" i="24"/>
  <c r="F11" i="25"/>
  <c r="G11" i="25"/>
  <c r="F15" i="25"/>
  <c r="G15" i="25"/>
  <c r="F19" i="25"/>
  <c r="G19" i="25"/>
  <c r="F12" i="26"/>
  <c r="G12" i="26"/>
  <c r="F16" i="26"/>
  <c r="G16" i="26"/>
  <c r="F20" i="26"/>
  <c r="G20" i="26"/>
  <c r="F9" i="27"/>
  <c r="F13" i="27"/>
  <c r="G13" i="27"/>
  <c r="F17" i="27"/>
  <c r="G17" i="27"/>
  <c r="F10" i="28"/>
  <c r="G10" i="28"/>
  <c r="F14" i="28"/>
  <c r="G14" i="28"/>
  <c r="F18" i="28"/>
  <c r="G18" i="28"/>
  <c r="F11" i="29"/>
  <c r="G11" i="29"/>
  <c r="F15" i="29"/>
  <c r="G15" i="29"/>
  <c r="F19" i="29"/>
  <c r="G19" i="29"/>
  <c r="F12" i="30"/>
  <c r="G12" i="30"/>
  <c r="F16" i="30"/>
  <c r="G16" i="30"/>
  <c r="F20" i="30"/>
  <c r="G20" i="30"/>
  <c r="L41" i="3"/>
  <c r="L42" i="3" s="1"/>
  <c r="BH41" i="3" l="1"/>
  <c r="BI41" i="3" s="1"/>
  <c r="D29" i="17"/>
  <c r="D29" i="9"/>
  <c r="D29" i="11"/>
  <c r="D29" i="10"/>
  <c r="D29" i="15"/>
  <c r="D29" i="6"/>
  <c r="D29" i="7"/>
  <c r="D29" i="14"/>
  <c r="D29" i="18"/>
  <c r="D29" i="4"/>
  <c r="D29" i="13"/>
  <c r="D29" i="16"/>
  <c r="D29" i="8"/>
  <c r="D29" i="12"/>
  <c r="H42" i="3"/>
  <c r="BH42" i="3" s="1"/>
  <c r="BI42" i="3" s="1"/>
  <c r="G9" i="5"/>
  <c r="D29" i="5" s="1"/>
  <c r="G9" i="27"/>
  <c r="D29" i="27" s="1"/>
  <c r="G9" i="24"/>
  <c r="D29" i="24" s="1"/>
  <c r="G9" i="22"/>
  <c r="D29" i="22" s="1"/>
  <c r="G9" i="19"/>
  <c r="D29" i="19" s="1"/>
  <c r="G9" i="30"/>
  <c r="D29" i="30" s="1"/>
  <c r="G9" i="28"/>
  <c r="D29" i="28" s="1"/>
  <c r="G9" i="25"/>
  <c r="D29" i="25" s="1"/>
  <c r="G9" i="23"/>
  <c r="D29" i="23" s="1"/>
  <c r="G9" i="21"/>
  <c r="D29" i="21" s="1"/>
  <c r="G9" i="20"/>
  <c r="D29" i="20" s="1"/>
  <c r="G9" i="29"/>
  <c r="D29" i="29" s="1"/>
  <c r="G9" i="26"/>
  <c r="D29" i="26" s="1"/>
</calcChain>
</file>

<file path=xl/sharedStrings.xml><?xml version="1.0" encoding="utf-8"?>
<sst xmlns="http://schemas.openxmlformats.org/spreadsheetml/2006/main" count="1065" uniqueCount="61">
  <si>
    <t>เลขที่</t>
  </si>
  <si>
    <t>เลขประจตัว</t>
  </si>
  <si>
    <t>ชื่อ - สกุล</t>
  </si>
  <si>
    <t>รวมคะแนน</t>
  </si>
  <si>
    <t>คุณลักษณะ</t>
  </si>
  <si>
    <t>คิดวิเคราะห์</t>
  </si>
  <si>
    <t>กิจกรรมพัฒนาผู้เรียน</t>
  </si>
  <si>
    <t>รวม</t>
  </si>
  <si>
    <t>เกรด</t>
  </si>
  <si>
    <t>ได้</t>
  </si>
  <si>
    <t>เกรดเฉลี่ย</t>
  </si>
  <si>
    <t>ลำดับที่</t>
  </si>
  <si>
    <t>เฉลี่ย</t>
  </si>
  <si>
    <t xml:space="preserve">รหัสประจำตัวนักเรียน :                   </t>
  </si>
  <si>
    <t>ชื่อ - สกุล :</t>
  </si>
  <si>
    <t>ลำดับ</t>
  </si>
  <si>
    <t>รหัสวิชา</t>
  </si>
  <si>
    <t>ชื่อวิชา</t>
  </si>
  <si>
    <t>ประเภท</t>
  </si>
  <si>
    <t xml:space="preserve">   จำนวน    หน่วยกิต</t>
  </si>
  <si>
    <t>คะแนนที่ได้</t>
  </si>
  <si>
    <t>ระดับผลการเรียน</t>
  </si>
  <si>
    <t>พื้นฐาน</t>
  </si>
  <si>
    <t>เพิ่มเติม</t>
  </si>
  <si>
    <t>สรุปผลการประเมิน</t>
  </si>
  <si>
    <t>ผลการเรียน</t>
  </si>
  <si>
    <t>ที่เรียน</t>
  </si>
  <si>
    <t>ที่ได้</t>
  </si>
  <si>
    <t>ลงชื่อ.......................................................................</t>
  </si>
  <si>
    <t>จำนวนหน่วยกิต/น้ำหนักวิชาพื้นฐาน</t>
  </si>
  <si>
    <t>ครูที่ปรึกษา</t>
  </si>
  <si>
    <t>จำนวนหน่วยกิต/น้ำหนักวิชาเพิ่มเติม</t>
  </si>
  <si>
    <t>รวมจำนวนหน่วยกิต</t>
  </si>
  <si>
    <t>ระดับผลการเรียนเฉลี่ย</t>
  </si>
  <si>
    <t>ผู้บริหารสถานศึกษา</t>
  </si>
  <si>
    <t>การประเมินคุณลักษณะ</t>
  </si>
  <si>
    <t>ผลการประเมินคุณลักษณะอันพึงประสงค์</t>
  </si>
  <si>
    <t>ผลการประเมินการอ่าน คิดวิเคราะห์ และเขียน</t>
  </si>
  <si>
    <t>ผู้ปกครอง</t>
  </si>
  <si>
    <t>ผลการประเมินกิจกรรมพัฒนาผู้เรียน</t>
  </si>
  <si>
    <t>ชื่อ-สกุล</t>
  </si>
  <si>
    <t>ผลการพัฒนาคุณภาพผู้เรียนรายบุคล</t>
  </si>
  <si>
    <t>ปพ.6</t>
  </si>
  <si>
    <t>ประจำปีการศึกษา</t>
  </si>
  <si>
    <t>ภาคเรียนที่</t>
  </si>
  <si>
    <t>รายวิชา</t>
  </si>
  <si>
    <t>พื้นฐาน/เพิ่มเติม</t>
  </si>
  <si>
    <t>หน่วยกิต</t>
  </si>
  <si>
    <t>รวมหน่วยกิต</t>
  </si>
  <si>
    <t>อ่าน คิด</t>
  </si>
  <si>
    <t>คะแนน</t>
  </si>
  <si>
    <t>ร้อยละ</t>
  </si>
  <si>
    <t>แบบสรุปผลการประเมินคุณลักษณะอันพึงประสงค์</t>
  </si>
  <si>
    <t>แบบสรุปผลการประเมินการอ่าน คิดวิเคราะห์ และเขียน</t>
  </si>
  <si>
    <t>ชั้น</t>
  </si>
  <si>
    <t>ผ่าน</t>
  </si>
  <si>
    <t>ไม่ผ่าน</t>
  </si>
  <si>
    <t>โรงเรียนสวนป่าอุปถัมภ์</t>
  </si>
  <si>
    <t>แบบรายงานผลพัฒนาคุณภาพผู้เรียนรายบุคคล</t>
  </si>
  <si>
    <t xml:space="preserve">สำนักงานเขตพื้นที่การศึกษาประถมศึกษาฉะเชิงเทรา เขต 2 </t>
  </si>
  <si>
    <t>ม.2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</si>
</sst>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sz val="14"/>
      <name val="TH SarabunPSK"/>
      <family val="2"/>
    </font>
    <font>
      <sz val="18"/>
      <name val="TH SarabunPSK"/>
      <family val="2"/>
    </font>
    <font>
      <sz val="10"/>
      <name val="TH SarabunPSK"/>
      <family val="2"/>
    </font>
    <font>
      <sz val="16"/>
      <color indexed="12"/>
      <name val="TH SarabunPSK"/>
      <family val="2"/>
    </font>
    <font>
      <sz val="16"/>
      <color indexed="14"/>
      <name val="TH SarabunPSK"/>
      <family val="2"/>
    </font>
    <font>
      <sz val="16"/>
      <color rgb="FFFF0000"/>
      <name val="TH SarabunPSK"/>
      <family val="2"/>
    </font>
    <font>
      <sz val="16"/>
      <color indexed="57"/>
      <name val="TH SarabunPSK"/>
      <family val="2"/>
    </font>
    <font>
      <sz val="16"/>
      <color indexed="61"/>
      <name val="TH SarabunPSK"/>
      <family val="2"/>
    </font>
    <font>
      <sz val="10"/>
      <color indexed="12"/>
      <name val="TH SarabunPSK"/>
      <family val="2"/>
    </font>
    <font>
      <sz val="10"/>
      <color indexed="14"/>
      <name val="TH SarabunPSK"/>
      <family val="2"/>
    </font>
    <font>
      <sz val="11"/>
      <color theme="1"/>
      <name val="Tahoma"/>
      <family val="2"/>
      <scheme val="minor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1"/>
      <color rgb="FFFF0000"/>
      <name val="Tahoma"/>
      <family val="2"/>
      <scheme val="minor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5"/>
      <color theme="1"/>
      <name val="TH SarabunPSK"/>
      <family val="2"/>
    </font>
    <font>
      <sz val="20"/>
      <color theme="1"/>
      <name val="TH SarabunPSK"/>
      <family val="2"/>
    </font>
    <font>
      <sz val="8"/>
      <name val="Tahoma"/>
      <family val="2"/>
      <charset val="222"/>
      <scheme val="minor"/>
    </font>
    <font>
      <sz val="8"/>
      <color theme="4"/>
      <name val="TH SarabunPSK"/>
      <family val="2"/>
    </font>
    <font>
      <sz val="16"/>
      <color theme="4"/>
      <name val="TH SarabunPSK"/>
      <family val="2"/>
    </font>
    <font>
      <sz val="10"/>
      <color theme="4"/>
      <name val="TH SarabunPSK"/>
      <family val="2"/>
    </font>
    <font>
      <sz val="16"/>
      <color theme="8" tint="-0.249977111117893"/>
      <name val="TH SarabunPSK"/>
      <family val="2"/>
    </font>
    <font>
      <sz val="10"/>
      <color theme="8" tint="-0.24997711111789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16" fillId="0" borderId="0"/>
  </cellStyleXfs>
  <cellXfs count="155">
    <xf numFmtId="0" fontId="0" fillId="0" borderId="0" xfId="0"/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5" xfId="1" applyFont="1" applyBorder="1" applyAlignment="1" applyProtection="1">
      <alignment horizontal="center" vertical="center" shrinkToFit="1"/>
      <protection locked="0"/>
    </xf>
    <xf numFmtId="0" fontId="3" fillId="0" borderId="1" xfId="1" applyFont="1" applyBorder="1" applyAlignment="1">
      <alignment horizontal="center"/>
    </xf>
    <xf numFmtId="0" fontId="3" fillId="2" borderId="1" xfId="1" applyFont="1" applyFill="1" applyBorder="1" applyAlignment="1" applyProtection="1">
      <alignment horizontal="center" vertical="center" shrinkToFit="1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2" borderId="6" xfId="1" applyFont="1" applyFill="1" applyBorder="1" applyAlignment="1">
      <alignment horizontal="left" vertical="center" shrinkToFit="1"/>
    </xf>
    <xf numFmtId="0" fontId="3" fillId="0" borderId="6" xfId="1" applyFont="1" applyBorder="1" applyAlignment="1">
      <alignment horizontal="left"/>
    </xf>
    <xf numFmtId="0" fontId="4" fillId="2" borderId="6" xfId="1" applyFont="1" applyFill="1" applyBorder="1" applyAlignment="1">
      <alignment horizontal="left" vertical="center" shrinkToFit="1"/>
    </xf>
    <xf numFmtId="0" fontId="3" fillId="0" borderId="0" xfId="1" applyFont="1"/>
    <xf numFmtId="0" fontId="7" fillId="0" borderId="0" xfId="1" applyFont="1" applyAlignment="1" applyProtection="1">
      <alignment horizontal="center" vertical="center" shrinkToFit="1"/>
      <protection locked="0"/>
    </xf>
    <xf numFmtId="0" fontId="8" fillId="0" borderId="0" xfId="1" applyFont="1" applyProtection="1">
      <protection locked="0"/>
    </xf>
    <xf numFmtId="0" fontId="7" fillId="0" borderId="0" xfId="1" applyFont="1" applyAlignment="1">
      <alignment horizontal="center" vertical="center" shrinkToFit="1"/>
    </xf>
    <xf numFmtId="0" fontId="10" fillId="0" borderId="1" xfId="1" applyFont="1" applyBorder="1" applyAlignment="1" applyProtection="1">
      <alignment horizontal="center" vertical="center" shrinkToFit="1"/>
      <protection locked="0"/>
    </xf>
    <xf numFmtId="1" fontId="3" fillId="2" borderId="1" xfId="1" applyNumberFormat="1" applyFont="1" applyFill="1" applyBorder="1" applyAlignment="1" applyProtection="1">
      <alignment horizontal="center" vertical="center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shrinkToFit="1"/>
      <protection locked="0"/>
    </xf>
    <xf numFmtId="0" fontId="3" fillId="2" borderId="0" xfId="1" applyFont="1" applyFill="1" applyProtection="1">
      <protection locked="0"/>
    </xf>
    <xf numFmtId="0" fontId="11" fillId="2" borderId="0" xfId="1" applyFont="1" applyFill="1" applyProtection="1">
      <protection locked="0"/>
    </xf>
    <xf numFmtId="1" fontId="3" fillId="2" borderId="3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9" fillId="0" borderId="0" xfId="1" applyFont="1"/>
    <xf numFmtId="0" fontId="10" fillId="0" borderId="0" xfId="1" applyFont="1"/>
    <xf numFmtId="0" fontId="8" fillId="0" borderId="0" xfId="1" applyFont="1"/>
    <xf numFmtId="0" fontId="14" fillId="0" borderId="0" xfId="1" applyFont="1"/>
    <xf numFmtId="0" fontId="15" fillId="0" borderId="0" xfId="1" applyFont="1"/>
    <xf numFmtId="0" fontId="3" fillId="2" borderId="1" xfId="4" applyFont="1" applyFill="1" applyBorder="1" applyAlignment="1">
      <alignment horizontal="center" vertical="center" shrinkToFit="1"/>
    </xf>
    <xf numFmtId="0" fontId="3" fillId="2" borderId="1" xfId="4" applyFont="1" applyFill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16" fillId="0" borderId="0" xfId="4"/>
    <xf numFmtId="0" fontId="20" fillId="0" borderId="8" xfId="4" applyFont="1" applyBorder="1" applyAlignment="1">
      <alignment vertical="center"/>
    </xf>
    <xf numFmtId="0" fontId="20" fillId="0" borderId="8" xfId="4" applyFont="1" applyBorder="1" applyAlignment="1">
      <alignment horizontal="left"/>
    </xf>
    <xf numFmtId="0" fontId="20" fillId="0" borderId="8" xfId="4" applyFont="1" applyBorder="1" applyAlignment="1">
      <alignment horizontal="right"/>
    </xf>
    <xf numFmtId="0" fontId="20" fillId="0" borderId="8" xfId="4" applyFont="1" applyBorder="1"/>
    <xf numFmtId="0" fontId="20" fillId="0" borderId="8" xfId="4" applyFont="1" applyBorder="1" applyAlignment="1">
      <alignment horizontal="center"/>
    </xf>
    <xf numFmtId="0" fontId="20" fillId="0" borderId="1" xfId="4" applyFont="1" applyBorder="1" applyAlignment="1">
      <alignment horizontal="center" vertical="center"/>
    </xf>
    <xf numFmtId="0" fontId="20" fillId="0" borderId="1" xfId="4" applyFont="1" applyBorder="1" applyAlignment="1">
      <alignment horizontal="center" vertical="center" wrapText="1"/>
    </xf>
    <xf numFmtId="0" fontId="4" fillId="0" borderId="0" xfId="4" applyFont="1"/>
    <xf numFmtId="0" fontId="21" fillId="0" borderId="1" xfId="4" applyFont="1" applyBorder="1" applyAlignment="1">
      <alignment horizontal="center"/>
    </xf>
    <xf numFmtId="0" fontId="21" fillId="0" borderId="1" xfId="4" applyFont="1" applyBorder="1" applyAlignment="1">
      <alignment horizontal="left"/>
    </xf>
    <xf numFmtId="1" fontId="21" fillId="0" borderId="1" xfId="4" applyNumberFormat="1" applyFont="1" applyBorder="1" applyAlignment="1">
      <alignment horizontal="center"/>
    </xf>
    <xf numFmtId="0" fontId="21" fillId="0" borderId="0" xfId="4" applyFont="1"/>
    <xf numFmtId="0" fontId="21" fillId="0" borderId="1" xfId="4" applyFont="1" applyBorder="1" applyAlignment="1">
      <alignment horizontal="center" vertical="top"/>
    </xf>
    <xf numFmtId="1" fontId="21" fillId="0" borderId="1" xfId="4" applyNumberFormat="1" applyFont="1" applyBorder="1" applyAlignment="1">
      <alignment horizontal="center" vertical="top"/>
    </xf>
    <xf numFmtId="0" fontId="18" fillId="0" borderId="0" xfId="4" applyFont="1" applyAlignment="1">
      <alignment horizontal="center" vertical="center"/>
    </xf>
    <xf numFmtId="2" fontId="18" fillId="0" borderId="0" xfId="4" applyNumberFormat="1" applyFont="1" applyAlignment="1">
      <alignment horizontal="center"/>
    </xf>
    <xf numFmtId="0" fontId="22" fillId="0" borderId="0" xfId="4" applyFont="1"/>
    <xf numFmtId="2" fontId="22" fillId="2" borderId="0" xfId="4" applyNumberFormat="1" applyFont="1" applyFill="1"/>
    <xf numFmtId="0" fontId="23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0" fontId="24" fillId="0" borderId="0" xfId="4" applyFont="1"/>
    <xf numFmtId="0" fontId="23" fillId="0" borderId="8" xfId="4" applyFont="1" applyBorder="1"/>
    <xf numFmtId="1" fontId="21" fillId="0" borderId="1" xfId="4" applyNumberFormat="1" applyFont="1" applyBorder="1" applyAlignment="1">
      <alignment horizontal="center" vertical="center"/>
    </xf>
    <xf numFmtId="0" fontId="25" fillId="0" borderId="8" xfId="4" applyFont="1" applyBorder="1"/>
    <xf numFmtId="0" fontId="4" fillId="0" borderId="0" xfId="0" applyFont="1"/>
    <xf numFmtId="0" fontId="26" fillId="0" borderId="0" xfId="0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 applyProtection="1">
      <alignment horizontal="center" vertical="center" shrinkToFit="1"/>
      <protection locked="0"/>
    </xf>
    <xf numFmtId="0" fontId="3" fillId="2" borderId="3" xfId="1" applyFont="1" applyFill="1" applyBorder="1" applyAlignment="1" applyProtection="1">
      <alignment horizontal="center"/>
      <protection locked="0"/>
    </xf>
    <xf numFmtId="0" fontId="18" fillId="0" borderId="12" xfId="0" applyFont="1" applyBorder="1" applyAlignment="1">
      <alignment horizontal="center"/>
    </xf>
    <xf numFmtId="0" fontId="12" fillId="0" borderId="1" xfId="1" applyFont="1" applyBorder="1" applyAlignment="1" applyProtection="1">
      <alignment vertical="center" shrinkToFit="1"/>
      <protection locked="0"/>
    </xf>
    <xf numFmtId="0" fontId="13" fillId="0" borderId="1" xfId="1" applyFont="1" applyBorder="1" applyAlignment="1" applyProtection="1">
      <alignment vertical="center" shrinkToFit="1"/>
      <protection locked="0"/>
    </xf>
    <xf numFmtId="0" fontId="29" fillId="2" borderId="1" xfId="1" applyFont="1" applyFill="1" applyBorder="1" applyAlignment="1" applyProtection="1">
      <alignment horizontal="center" vertical="center" shrinkToFit="1"/>
      <protection locked="0"/>
    </xf>
    <xf numFmtId="0" fontId="29" fillId="0" borderId="1" xfId="1" applyFont="1" applyBorder="1" applyAlignment="1" applyProtection="1">
      <alignment horizontal="center" vertical="center" shrinkToFit="1"/>
      <protection locked="0"/>
    </xf>
    <xf numFmtId="0" fontId="29" fillId="0" borderId="0" xfId="1" applyFont="1" applyProtection="1">
      <protection locked="0"/>
    </xf>
    <xf numFmtId="0" fontId="29" fillId="0" borderId="0" xfId="1" applyFont="1"/>
    <xf numFmtId="0" fontId="30" fillId="0" borderId="0" xfId="1" applyFont="1"/>
    <xf numFmtId="0" fontId="31" fillId="0" borderId="0" xfId="1" applyFont="1" applyProtection="1">
      <protection locked="0"/>
    </xf>
    <xf numFmtId="0" fontId="31" fillId="0" borderId="0" xfId="1" applyFont="1"/>
    <xf numFmtId="0" fontId="32" fillId="0" borderId="0" xfId="1" applyFont="1"/>
    <xf numFmtId="0" fontId="12" fillId="0" borderId="0" xfId="1" applyFont="1" applyAlignment="1" applyProtection="1">
      <alignment vertical="center" shrinkToFit="1"/>
      <protection locked="0"/>
    </xf>
    <xf numFmtId="0" fontId="13" fillId="0" borderId="0" xfId="1" applyFont="1" applyAlignment="1" applyProtection="1">
      <alignment vertical="center" shrinkToFit="1"/>
      <protection locked="0"/>
    </xf>
    <xf numFmtId="0" fontId="3" fillId="0" borderId="13" xfId="1" applyFont="1" applyBorder="1" applyAlignment="1" applyProtection="1">
      <alignment horizontal="center" vertical="center" shrinkToFit="1"/>
      <protection locked="0"/>
    </xf>
    <xf numFmtId="0" fontId="4" fillId="0" borderId="6" xfId="4" applyFont="1" applyBorder="1" applyAlignment="1">
      <alignment horizontal="left" vertical="center" indent="1" shrinkToFit="1"/>
    </xf>
    <xf numFmtId="0" fontId="3" fillId="2" borderId="6" xfId="1" applyFont="1" applyFill="1" applyBorder="1" applyAlignment="1">
      <alignment horizontal="left"/>
    </xf>
    <xf numFmtId="0" fontId="3" fillId="0" borderId="14" xfId="1" applyFont="1" applyBorder="1" applyAlignment="1" applyProtection="1">
      <alignment horizontal="center" vertical="center" shrinkToFit="1"/>
      <protection locked="0"/>
    </xf>
    <xf numFmtId="0" fontId="9" fillId="0" borderId="14" xfId="1" applyFont="1" applyBorder="1" applyAlignment="1" applyProtection="1">
      <alignment horizontal="center" vertical="center" shrinkToFit="1"/>
      <protection locked="0"/>
    </xf>
    <xf numFmtId="1" fontId="9" fillId="2" borderId="14" xfId="1" applyNumberFormat="1" applyFont="1" applyFill="1" applyBorder="1" applyAlignment="1" applyProtection="1">
      <alignment horizontal="center" vertical="center" shrinkToFit="1"/>
      <protection locked="0"/>
    </xf>
    <xf numFmtId="1" fontId="12" fillId="0" borderId="14" xfId="1" applyNumberFormat="1" applyFont="1" applyBorder="1" applyAlignment="1" applyProtection="1">
      <alignment horizontal="center" vertical="center" shrinkToFit="1"/>
      <protection locked="0"/>
    </xf>
    <xf numFmtId="2" fontId="13" fillId="0" borderId="14" xfId="1" applyNumberFormat="1" applyFont="1" applyBorder="1" applyAlignment="1" applyProtection="1">
      <alignment horizontal="center" vertical="center" shrinkToFit="1"/>
      <protection locked="0"/>
    </xf>
    <xf numFmtId="0" fontId="31" fillId="0" borderId="6" xfId="1" applyFont="1" applyBorder="1" applyAlignment="1" applyProtection="1">
      <alignment horizontal="center" vertical="center" shrinkToFit="1"/>
      <protection locked="0"/>
    </xf>
    <xf numFmtId="0" fontId="31" fillId="2" borderId="6" xfId="1" applyFont="1" applyFill="1" applyBorder="1" applyAlignment="1" applyProtection="1">
      <alignment horizontal="center" vertical="center" shrinkToFit="1"/>
      <protection locked="0"/>
    </xf>
    <xf numFmtId="0" fontId="9" fillId="2" borderId="14" xfId="1" applyFont="1" applyFill="1" applyBorder="1" applyAlignment="1" applyProtection="1">
      <alignment horizontal="center" vertical="center" shrinkToFit="1"/>
      <protection locked="0"/>
    </xf>
    <xf numFmtId="1" fontId="3" fillId="2" borderId="14" xfId="1" applyNumberFormat="1" applyFont="1" applyFill="1" applyBorder="1" applyAlignment="1" applyProtection="1">
      <alignment horizontal="center" vertical="center" shrinkToFit="1"/>
      <protection locked="0"/>
    </xf>
    <xf numFmtId="0" fontId="21" fillId="0" borderId="1" xfId="4" applyFont="1" applyBorder="1" applyAlignment="1">
      <alignment horizontal="left" vertical="top" wrapText="1"/>
    </xf>
    <xf numFmtId="0" fontId="29" fillId="2" borderId="6" xfId="1" applyFont="1" applyFill="1" applyBorder="1" applyAlignment="1" applyProtection="1">
      <alignment horizontal="center" vertical="center" shrinkToFit="1"/>
      <protection locked="0"/>
    </xf>
    <xf numFmtId="0" fontId="31" fillId="0" borderId="15" xfId="1" applyFont="1" applyBorder="1" applyAlignment="1" applyProtection="1">
      <alignment horizontal="center" vertical="center" shrinkToFit="1"/>
      <protection locked="0"/>
    </xf>
    <xf numFmtId="0" fontId="29" fillId="2" borderId="15" xfId="1" applyFont="1" applyFill="1" applyBorder="1" applyAlignment="1" applyProtection="1">
      <alignment horizontal="center" vertical="center" shrinkToFit="1"/>
      <protection locked="0"/>
    </xf>
    <xf numFmtId="0" fontId="31" fillId="2" borderId="15" xfId="1" applyFont="1" applyFill="1" applyBorder="1" applyAlignment="1" applyProtection="1">
      <alignment horizontal="center" vertical="center" shrinkToFit="1"/>
      <protection locked="0"/>
    </xf>
    <xf numFmtId="0" fontId="3" fillId="0" borderId="0" xfId="1" applyFont="1" applyAlignment="1" applyProtection="1">
      <alignment horizontal="center" vertical="center" shrinkToFit="1"/>
      <protection locked="0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top"/>
    </xf>
    <xf numFmtId="0" fontId="21" fillId="0" borderId="0" xfId="4" applyFont="1" applyAlignment="1">
      <alignment horizontal="center" vertical="center"/>
    </xf>
    <xf numFmtId="1" fontId="3" fillId="2" borderId="0" xfId="1" applyNumberFormat="1" applyFont="1" applyFill="1" applyAlignment="1" applyProtection="1">
      <alignment horizontal="center" vertical="center" shrinkToFit="1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20" fillId="0" borderId="1" xfId="0" applyFont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 shrinkToFit="1"/>
      <protection locked="0"/>
    </xf>
    <xf numFmtId="0" fontId="3" fillId="0" borderId="14" xfId="1" applyFont="1" applyBorder="1" applyAlignment="1" applyProtection="1">
      <alignment horizontal="center" vertical="center" shrinkToFit="1"/>
      <protection locked="0"/>
    </xf>
    <xf numFmtId="0" fontId="3" fillId="0" borderId="1" xfId="1" applyFont="1" applyBorder="1" applyAlignment="1" applyProtection="1">
      <alignment horizontal="center" vertical="center" shrinkToFit="1"/>
      <protection locked="0"/>
    </xf>
    <xf numFmtId="0" fontId="3" fillId="0" borderId="6" xfId="1" applyFont="1" applyBorder="1" applyAlignment="1" applyProtection="1">
      <alignment horizontal="center" vertical="center" shrinkToFit="1"/>
      <protection locked="0"/>
    </xf>
    <xf numFmtId="0" fontId="9" fillId="0" borderId="14" xfId="1" applyFont="1" applyBorder="1" applyAlignment="1" applyProtection="1">
      <alignment horizontal="center" vertical="center" shrinkToFit="1"/>
      <protection locked="0"/>
    </xf>
    <xf numFmtId="0" fontId="28" fillId="0" borderId="1" xfId="1" applyFont="1" applyBorder="1" applyAlignment="1" applyProtection="1">
      <alignment horizontal="center" vertical="center" wrapText="1" shrinkToFit="1"/>
      <protection locked="0"/>
    </xf>
    <xf numFmtId="0" fontId="31" fillId="0" borderId="6" xfId="1" applyFont="1" applyBorder="1" applyAlignment="1" applyProtection="1">
      <alignment horizontal="center" vertical="center" shrinkToFit="1"/>
      <protection locked="0"/>
    </xf>
    <xf numFmtId="0" fontId="3" fillId="0" borderId="10" xfId="1" applyFont="1" applyBorder="1" applyAlignment="1" applyProtection="1">
      <alignment horizontal="center" vertical="center" shrinkToFit="1"/>
      <protection locked="0"/>
    </xf>
    <xf numFmtId="0" fontId="3" fillId="0" borderId="13" xfId="1" applyFont="1" applyBorder="1" applyAlignment="1" applyProtection="1">
      <alignment horizontal="center" vertical="center" shrinkToFit="1"/>
      <protection locked="0"/>
    </xf>
    <xf numFmtId="0" fontId="3" fillId="0" borderId="7" xfId="1" applyFont="1" applyBorder="1" applyAlignment="1" applyProtection="1">
      <alignment horizontal="center" vertical="center" shrinkToFit="1"/>
      <protection locked="0"/>
    </xf>
    <xf numFmtId="0" fontId="3" fillId="0" borderId="4" xfId="1" applyFont="1" applyBorder="1" applyAlignment="1" applyProtection="1">
      <alignment horizontal="center" vertical="center" shrinkToFit="1"/>
      <protection locked="0"/>
    </xf>
    <xf numFmtId="0" fontId="3" fillId="0" borderId="0" xfId="1" applyFont="1" applyAlignment="1" applyProtection="1">
      <alignment horizontal="center" vertical="center" shrinkToFit="1"/>
      <protection locked="0"/>
    </xf>
    <xf numFmtId="0" fontId="3" fillId="0" borderId="11" xfId="1" applyFont="1" applyBorder="1" applyAlignment="1" applyProtection="1">
      <alignment horizontal="center" vertical="center" shrinkToFit="1"/>
      <protection locked="0"/>
    </xf>
    <xf numFmtId="0" fontId="3" fillId="0" borderId="8" xfId="1" applyFont="1" applyBorder="1" applyAlignment="1" applyProtection="1">
      <alignment horizontal="center" vertical="center" shrinkToFit="1"/>
      <protection locked="0"/>
    </xf>
    <xf numFmtId="0" fontId="13" fillId="0" borderId="1" xfId="1" applyFont="1" applyBorder="1" applyAlignment="1" applyProtection="1">
      <alignment horizontal="center" vertical="center" shrinkToFit="1"/>
      <protection locked="0"/>
    </xf>
    <xf numFmtId="0" fontId="13" fillId="0" borderId="6" xfId="1" applyFont="1" applyBorder="1" applyAlignment="1" applyProtection="1">
      <alignment horizontal="center" vertical="center" shrinkToFit="1"/>
      <protection locked="0"/>
    </xf>
    <xf numFmtId="0" fontId="12" fillId="0" borderId="1" xfId="1" applyFont="1" applyBorder="1" applyAlignment="1" applyProtection="1">
      <alignment horizontal="center" vertical="center" shrinkToFit="1"/>
      <protection locked="0"/>
    </xf>
    <xf numFmtId="0" fontId="12" fillId="0" borderId="6" xfId="1" applyFont="1" applyBorder="1" applyAlignment="1" applyProtection="1">
      <alignment horizontal="center" vertical="center" shrinkToFi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 shrinkToFit="1"/>
      <protection locked="0"/>
    </xf>
    <xf numFmtId="0" fontId="3" fillId="0" borderId="5" xfId="1" applyFont="1" applyBorder="1" applyAlignment="1" applyProtection="1">
      <alignment horizontal="center" vertical="center" shrinkToFit="1"/>
      <protection locked="0"/>
    </xf>
    <xf numFmtId="0" fontId="7" fillId="0" borderId="0" xfId="1" applyFont="1" applyAlignment="1" applyProtection="1">
      <alignment horizontal="center" vertical="center" shrinkToFit="1"/>
      <protection locked="0"/>
    </xf>
    <xf numFmtId="0" fontId="7" fillId="0" borderId="0" xfId="1" applyFont="1" applyAlignment="1">
      <alignment horizontal="center" vertical="center" shrinkToFit="1"/>
    </xf>
    <xf numFmtId="0" fontId="3" fillId="0" borderId="15" xfId="1" applyFont="1" applyBorder="1" applyAlignment="1" applyProtection="1">
      <alignment horizontal="center" vertical="center" shrinkToFit="1"/>
      <protection locked="0"/>
    </xf>
    <xf numFmtId="0" fontId="31" fillId="0" borderId="15" xfId="1" applyFont="1" applyBorder="1" applyAlignment="1" applyProtection="1">
      <alignment horizontal="center" vertical="center" shrinkToFit="1"/>
      <protection locked="0"/>
    </xf>
    <xf numFmtId="0" fontId="21" fillId="0" borderId="1" xfId="4" applyFont="1" applyBorder="1" applyAlignment="1">
      <alignment horizontal="left" vertical="center"/>
    </xf>
    <xf numFmtId="0" fontId="21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23" fillId="0" borderId="1" xfId="4" applyFont="1" applyBorder="1" applyAlignment="1">
      <alignment horizontal="center" vertical="center"/>
    </xf>
    <xf numFmtId="0" fontId="21" fillId="0" borderId="4" xfId="4" applyFont="1" applyBorder="1" applyAlignment="1">
      <alignment horizontal="center"/>
    </xf>
    <xf numFmtId="0" fontId="21" fillId="0" borderId="0" xfId="4" applyFont="1" applyAlignment="1">
      <alignment horizontal="center"/>
    </xf>
    <xf numFmtId="0" fontId="21" fillId="0" borderId="1" xfId="4" applyFont="1" applyBorder="1" applyAlignment="1">
      <alignment horizontal="left" vertical="top"/>
    </xf>
    <xf numFmtId="2" fontId="23" fillId="0" borderId="1" xfId="4" applyNumberFormat="1" applyFont="1" applyBorder="1" applyAlignment="1">
      <alignment horizontal="center" vertical="center"/>
    </xf>
    <xf numFmtId="0" fontId="17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0" fontId="20" fillId="0" borderId="0" xfId="4" applyFont="1" applyAlignment="1">
      <alignment horizontal="center"/>
    </xf>
    <xf numFmtId="0" fontId="23" fillId="0" borderId="3" xfId="4" applyFont="1" applyBorder="1" applyAlignment="1">
      <alignment horizontal="center" vertical="center"/>
    </xf>
    <xf numFmtId="0" fontId="23" fillId="0" borderId="1" xfId="4" applyFont="1" applyBorder="1" applyAlignment="1">
      <alignment horizontal="center"/>
    </xf>
    <xf numFmtId="0" fontId="21" fillId="0" borderId="1" xfId="4" applyFont="1" applyBorder="1" applyAlignment="1">
      <alignment horizontal="left"/>
    </xf>
  </cellXfs>
  <cellStyles count="5">
    <cellStyle name="ปกติ" xfId="0" builtinId="0"/>
    <cellStyle name="ปกติ 2" xfId="1" xr:uid="{00000000-0005-0000-0000-000001000000}"/>
    <cellStyle name="ปกติ 2 2" xfId="3" xr:uid="{00000000-0005-0000-0000-000002000000}"/>
    <cellStyle name="ปกติ 3" xfId="4" xr:uid="{00000000-0005-0000-0000-000003000000}"/>
    <cellStyle name="ปกติ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0</xdr:rowOff>
    </xdr:from>
    <xdr:to>
      <xdr:col>1</xdr:col>
      <xdr:colOff>390525</xdr:colOff>
      <xdr:row>4</xdr:row>
      <xdr:rowOff>199420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95275"/>
          <a:ext cx="790575" cy="1094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1"/>
  <sheetViews>
    <sheetView tabSelected="1" workbookViewId="0">
      <selection activeCell="C17" sqref="C17:F17"/>
    </sheetView>
  </sheetViews>
  <sheetFormatPr defaultColWidth="9" defaultRowHeight="21" x14ac:dyDescent="0.4"/>
  <cols>
    <col min="1" max="10" width="9" style="57"/>
    <col min="11" max="11" width="0" style="57" hidden="1" customWidth="1"/>
    <col min="12" max="16384" width="9" style="57"/>
  </cols>
  <sheetData>
    <row r="1" spans="1:11" ht="25.8" x14ac:dyDescent="0.5">
      <c r="A1" s="58"/>
      <c r="B1" s="58"/>
      <c r="C1" s="58"/>
      <c r="D1" s="58"/>
      <c r="E1" s="58"/>
      <c r="F1" s="58"/>
      <c r="G1" s="58"/>
      <c r="H1" s="58"/>
      <c r="I1" s="59" t="s">
        <v>42</v>
      </c>
    </row>
    <row r="2" spans="1:11" ht="25.8" x14ac:dyDescent="0.4">
      <c r="A2" s="108" t="s">
        <v>41</v>
      </c>
      <c r="B2" s="108"/>
      <c r="C2" s="108"/>
      <c r="D2" s="108"/>
      <c r="E2" s="108"/>
      <c r="F2" s="108"/>
      <c r="G2" s="108"/>
      <c r="H2" s="108"/>
      <c r="I2" s="108"/>
    </row>
    <row r="3" spans="1:11" ht="23.4" x14ac:dyDescent="0.45">
      <c r="A3" s="109" t="s">
        <v>43</v>
      </c>
      <c r="B3" s="109"/>
      <c r="C3" s="109"/>
      <c r="D3" s="109"/>
      <c r="E3" s="66">
        <v>2567</v>
      </c>
      <c r="F3" s="60" t="s">
        <v>44</v>
      </c>
      <c r="G3" s="66">
        <v>1</v>
      </c>
      <c r="H3" s="60" t="s">
        <v>54</v>
      </c>
      <c r="I3" s="66" t="s">
        <v>60</v>
      </c>
    </row>
    <row r="5" spans="1:11" x14ac:dyDescent="0.4">
      <c r="A5" s="62" t="s">
        <v>11</v>
      </c>
      <c r="B5" s="62" t="s">
        <v>16</v>
      </c>
      <c r="C5" s="110" t="s">
        <v>45</v>
      </c>
      <c r="D5" s="110"/>
      <c r="E5" s="110"/>
      <c r="F5" s="110"/>
      <c r="G5" s="62" t="s">
        <v>47</v>
      </c>
      <c r="H5" s="110" t="s">
        <v>46</v>
      </c>
      <c r="I5" s="110"/>
      <c r="K5" s="57" t="s">
        <v>22</v>
      </c>
    </row>
    <row r="6" spans="1:11" x14ac:dyDescent="0.4">
      <c r="A6" s="61" t="str">
        <f>IF(C6="","","1")</f>
        <v/>
      </c>
      <c r="B6" s="61"/>
      <c r="C6" s="105"/>
      <c r="D6" s="106"/>
      <c r="E6" s="106"/>
      <c r="F6" s="107"/>
      <c r="G6" s="97"/>
      <c r="H6" s="103"/>
      <c r="I6" s="104"/>
      <c r="K6" s="57" t="s">
        <v>23</v>
      </c>
    </row>
    <row r="7" spans="1:11" x14ac:dyDescent="0.4">
      <c r="A7" s="61" t="str">
        <f>IF(C7="","","2")</f>
        <v/>
      </c>
      <c r="B7" s="61"/>
      <c r="C7" s="105"/>
      <c r="D7" s="106"/>
      <c r="E7" s="106"/>
      <c r="F7" s="107"/>
      <c r="G7" s="97"/>
      <c r="H7" s="103"/>
      <c r="I7" s="104"/>
    </row>
    <row r="8" spans="1:11" x14ac:dyDescent="0.4">
      <c r="A8" s="61" t="str">
        <f>IF(C8="","","3")</f>
        <v/>
      </c>
      <c r="B8" s="61"/>
      <c r="C8" s="105"/>
      <c r="D8" s="106"/>
      <c r="E8" s="106"/>
      <c r="F8" s="107"/>
      <c r="G8" s="98"/>
      <c r="H8" s="103"/>
      <c r="I8" s="104"/>
    </row>
    <row r="9" spans="1:11" x14ac:dyDescent="0.4">
      <c r="A9" s="61" t="str">
        <f>IF(C9="","","4")</f>
        <v/>
      </c>
      <c r="B9" s="61"/>
      <c r="C9" s="105"/>
      <c r="D9" s="106"/>
      <c r="E9" s="106"/>
      <c r="F9" s="107"/>
      <c r="G9" s="98"/>
      <c r="H9" s="103"/>
      <c r="I9" s="104"/>
    </row>
    <row r="10" spans="1:11" x14ac:dyDescent="0.4">
      <c r="A10" s="61" t="str">
        <f>IF(C10="","","5")</f>
        <v/>
      </c>
      <c r="B10" s="61"/>
      <c r="C10" s="105"/>
      <c r="D10" s="106"/>
      <c r="E10" s="106"/>
      <c r="F10" s="107"/>
      <c r="G10" s="97"/>
      <c r="H10" s="103"/>
      <c r="I10" s="104"/>
    </row>
    <row r="11" spans="1:11" x14ac:dyDescent="0.4">
      <c r="A11" s="61" t="str">
        <f>IF(C11="","","6")</f>
        <v/>
      </c>
      <c r="B11" s="61"/>
      <c r="C11" s="105"/>
      <c r="D11" s="106"/>
      <c r="E11" s="106"/>
      <c r="F11" s="107"/>
      <c r="G11" s="97"/>
      <c r="H11" s="103"/>
      <c r="I11" s="104"/>
    </row>
    <row r="12" spans="1:11" x14ac:dyDescent="0.4">
      <c r="A12" s="61" t="str">
        <f>IF(C12="","","7")</f>
        <v/>
      </c>
      <c r="B12" s="61"/>
      <c r="C12" s="105"/>
      <c r="D12" s="106"/>
      <c r="E12" s="106"/>
      <c r="F12" s="107"/>
      <c r="G12" s="97"/>
      <c r="H12" s="103"/>
      <c r="I12" s="104"/>
    </row>
    <row r="13" spans="1:11" x14ac:dyDescent="0.4">
      <c r="A13" s="61" t="str">
        <f>IF(C13="","","8")</f>
        <v/>
      </c>
      <c r="B13" s="61"/>
      <c r="C13" s="105"/>
      <c r="D13" s="106"/>
      <c r="E13" s="106"/>
      <c r="F13" s="107"/>
      <c r="G13" s="97"/>
      <c r="H13" s="103"/>
      <c r="I13" s="104"/>
    </row>
    <row r="14" spans="1:11" x14ac:dyDescent="0.4">
      <c r="A14" s="61" t="str">
        <f>IF(C14="","","9")</f>
        <v/>
      </c>
      <c r="B14" s="61"/>
      <c r="C14" s="105"/>
      <c r="D14" s="106"/>
      <c r="E14" s="106"/>
      <c r="F14" s="107"/>
      <c r="G14" s="97"/>
      <c r="H14" s="103"/>
      <c r="I14" s="104"/>
    </row>
    <row r="15" spans="1:11" x14ac:dyDescent="0.4">
      <c r="A15" s="61" t="str">
        <f>IF(C15="","","10")</f>
        <v/>
      </c>
      <c r="B15" s="61"/>
      <c r="C15" s="105"/>
      <c r="D15" s="106"/>
      <c r="E15" s="106"/>
      <c r="F15" s="107"/>
      <c r="G15" s="97"/>
      <c r="H15" s="103"/>
      <c r="I15" s="104"/>
    </row>
    <row r="16" spans="1:11" x14ac:dyDescent="0.4">
      <c r="A16" s="61" t="str">
        <f>IF(C16="","","11")</f>
        <v/>
      </c>
      <c r="B16" s="61"/>
      <c r="C16" s="105"/>
      <c r="D16" s="106"/>
      <c r="E16" s="106"/>
      <c r="F16" s="107"/>
      <c r="G16" s="97"/>
      <c r="H16" s="103"/>
      <c r="I16" s="104"/>
    </row>
    <row r="17" spans="1:9" x14ac:dyDescent="0.4">
      <c r="A17" s="61" t="str">
        <f>IF(C17="","","12")</f>
        <v/>
      </c>
      <c r="B17" s="61"/>
      <c r="C17" s="105"/>
      <c r="D17" s="106"/>
      <c r="E17" s="106"/>
      <c r="F17" s="107"/>
      <c r="G17" s="97"/>
      <c r="H17" s="103"/>
      <c r="I17" s="104"/>
    </row>
    <row r="18" spans="1:9" x14ac:dyDescent="0.4">
      <c r="A18" s="61" t="str">
        <f>IF(C18="","","13")</f>
        <v/>
      </c>
      <c r="B18" s="61"/>
      <c r="C18" s="105"/>
      <c r="D18" s="106"/>
      <c r="E18" s="106"/>
      <c r="F18" s="107"/>
      <c r="G18" s="97"/>
      <c r="H18" s="103"/>
      <c r="I18" s="104"/>
    </row>
    <row r="19" spans="1:9" x14ac:dyDescent="0.4">
      <c r="A19" s="61" t="str">
        <f>IF(C19="","","14")</f>
        <v/>
      </c>
      <c r="B19" s="61"/>
      <c r="C19" s="102"/>
      <c r="D19" s="102"/>
      <c r="E19" s="102"/>
      <c r="F19" s="102"/>
      <c r="G19" s="63"/>
      <c r="H19" s="101"/>
      <c r="I19" s="101"/>
    </row>
    <row r="20" spans="1:9" x14ac:dyDescent="0.4">
      <c r="A20" s="61" t="str">
        <f>IF(C20="","","15")</f>
        <v/>
      </c>
      <c r="B20" s="61"/>
      <c r="C20" s="102"/>
      <c r="D20" s="102"/>
      <c r="E20" s="102"/>
      <c r="F20" s="102"/>
      <c r="G20" s="63"/>
      <c r="H20" s="101"/>
      <c r="I20" s="101"/>
    </row>
    <row r="21" spans="1:9" x14ac:dyDescent="0.4">
      <c r="A21" s="101" t="s">
        <v>48</v>
      </c>
      <c r="B21" s="101"/>
      <c r="C21" s="101"/>
      <c r="D21" s="101"/>
      <c r="E21" s="101"/>
      <c r="F21" s="101"/>
      <c r="G21" s="61">
        <f>SUM(G6:G20)</f>
        <v>0</v>
      </c>
    </row>
  </sheetData>
  <mergeCells count="35">
    <mergeCell ref="A2:I2"/>
    <mergeCell ref="A3:D3"/>
    <mergeCell ref="H5:I5"/>
    <mergeCell ref="H6:I6"/>
    <mergeCell ref="C5:F5"/>
    <mergeCell ref="C6:F6"/>
    <mergeCell ref="C7:F7"/>
    <mergeCell ref="H7:I7"/>
    <mergeCell ref="C14:F14"/>
    <mergeCell ref="H14:I14"/>
    <mergeCell ref="C8:F8"/>
    <mergeCell ref="H8:I8"/>
    <mergeCell ref="C9:F9"/>
    <mergeCell ref="H9:I9"/>
    <mergeCell ref="C10:F10"/>
    <mergeCell ref="H10:I10"/>
    <mergeCell ref="C11:F11"/>
    <mergeCell ref="H11:I11"/>
    <mergeCell ref="C12:F12"/>
    <mergeCell ref="H12:I12"/>
    <mergeCell ref="C13:F13"/>
    <mergeCell ref="H13:I13"/>
    <mergeCell ref="A21:F21"/>
    <mergeCell ref="H19:I19"/>
    <mergeCell ref="C20:F20"/>
    <mergeCell ref="H20:I20"/>
    <mergeCell ref="H15:I15"/>
    <mergeCell ref="C16:F16"/>
    <mergeCell ref="H16:I16"/>
    <mergeCell ref="C17:F17"/>
    <mergeCell ref="H17:I17"/>
    <mergeCell ref="C18:F18"/>
    <mergeCell ref="H18:I18"/>
    <mergeCell ref="C15:F15"/>
    <mergeCell ref="C19:F19"/>
  </mergeCells>
  <phoneticPr fontId="27" type="noConversion"/>
  <dataValidations count="1">
    <dataValidation type="list" allowBlank="1" showInputMessage="1" showErrorMessage="1" sqref="H6:I20" xr:uid="{00000000-0002-0000-0000-000000000000}">
      <formula1>$K$5:$K$6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DI46"/>
  <sheetViews>
    <sheetView view="pageBreakPreview" topLeftCell="CO1" zoomScaleNormal="100" zoomScaleSheetLayoutView="100" zoomScalePageLayoutView="40" workbookViewId="0">
      <selection activeCell="DH6" sqref="DH6:DH40"/>
    </sheetView>
  </sheetViews>
  <sheetFormatPr defaultRowHeight="21" x14ac:dyDescent="0.4"/>
  <cols>
    <col min="1" max="1" width="4.09765625" style="26" customWidth="1"/>
    <col min="2" max="2" width="7.59765625" style="26" customWidth="1"/>
    <col min="3" max="3" width="20.5" style="26" customWidth="1"/>
    <col min="4" max="4" width="5" style="26" customWidth="1"/>
    <col min="5" max="6" width="5.09765625" style="26" customWidth="1"/>
    <col min="7" max="7" width="5.09765625" style="76" customWidth="1"/>
    <col min="8" max="8" width="3.69921875" style="27" customWidth="1"/>
    <col min="9" max="9" width="4.19921875" style="28" customWidth="1"/>
    <col min="10" max="10" width="5.09765625" style="73" customWidth="1"/>
    <col min="11" max="11" width="5.09765625" style="76" customWidth="1"/>
    <col min="12" max="13" width="4.3984375" style="26" customWidth="1"/>
    <col min="14" max="14" width="5.09765625" style="73" customWidth="1"/>
    <col min="15" max="15" width="5.09765625" style="76" customWidth="1"/>
    <col min="16" max="16" width="5" style="26" customWidth="1"/>
    <col min="17" max="17" width="4.59765625" style="26" customWidth="1"/>
    <col min="18" max="18" width="5.09765625" style="73" customWidth="1"/>
    <col min="19" max="19" width="5.09765625" style="76" customWidth="1"/>
    <col min="20" max="20" width="4.59765625" style="26" customWidth="1"/>
    <col min="21" max="21" width="4.09765625" style="26" customWidth="1"/>
    <col min="22" max="22" width="5.09765625" style="73" customWidth="1"/>
    <col min="23" max="23" width="5.09765625" style="76" customWidth="1"/>
    <col min="24" max="25" width="4.8984375" style="26" customWidth="1"/>
    <col min="26" max="26" width="5.09765625" style="73" customWidth="1"/>
    <col min="27" max="27" width="5.09765625" style="76" customWidth="1"/>
    <col min="28" max="29" width="4.69921875" style="26" customWidth="1"/>
    <col min="30" max="30" width="5.09765625" style="73" customWidth="1"/>
    <col min="31" max="31" width="5.09765625" style="76" customWidth="1"/>
    <col min="32" max="32" width="3.69921875" style="26" customWidth="1"/>
    <col min="33" max="33" width="4.3984375" style="26" customWidth="1"/>
    <col min="34" max="34" width="5.09765625" style="73" customWidth="1"/>
    <col min="35" max="35" width="5.09765625" style="76" customWidth="1"/>
    <col min="36" max="36" width="4.19921875" style="26" customWidth="1"/>
    <col min="37" max="37" width="3.69921875" style="26" customWidth="1"/>
    <col min="38" max="38" width="5.09765625" style="73" customWidth="1"/>
    <col min="39" max="39" width="5.09765625" style="76" customWidth="1"/>
    <col min="40" max="40" width="5" style="26" customWidth="1"/>
    <col min="41" max="41" width="4.3984375" style="26" customWidth="1"/>
    <col min="42" max="42" width="5.09765625" style="73" customWidth="1"/>
    <col min="43" max="43" width="5.09765625" style="76" customWidth="1"/>
    <col min="44" max="44" width="5" style="26" customWidth="1"/>
    <col min="45" max="45" width="4.3984375" style="26" customWidth="1"/>
    <col min="46" max="46" width="5.09765625" style="73" customWidth="1"/>
    <col min="47" max="47" width="5.09765625" style="76" customWidth="1"/>
    <col min="48" max="48" width="5" style="26" customWidth="1"/>
    <col min="49" max="49" width="4.3984375" style="26" customWidth="1"/>
    <col min="50" max="50" width="5.09765625" style="73" customWidth="1"/>
    <col min="51" max="55" width="5.09765625" style="76" customWidth="1"/>
    <col min="56" max="56" width="5" style="26" customWidth="1"/>
    <col min="57" max="57" width="4.3984375" style="26" customWidth="1"/>
    <col min="58" max="58" width="5.09765625" style="73" customWidth="1"/>
    <col min="59" max="59" width="5.09765625" style="76" customWidth="1"/>
    <col min="60" max="61" width="6.3984375" style="26" customWidth="1"/>
    <col min="62" max="62" width="5.59765625" style="26" customWidth="1"/>
    <col min="63" max="64" width="5.69921875" style="26" customWidth="1"/>
    <col min="65" max="65" width="5.69921875" style="26" hidden="1" customWidth="1"/>
    <col min="66" max="66" width="5.69921875" style="26" customWidth="1"/>
    <col min="67" max="67" width="5.69921875" style="26" hidden="1" customWidth="1"/>
    <col min="68" max="68" width="5.69921875" style="26" customWidth="1"/>
    <col min="69" max="69" width="5.69921875" style="26" hidden="1" customWidth="1"/>
    <col min="70" max="70" width="5.69921875" style="26" customWidth="1"/>
    <col min="71" max="71" width="5.69921875" style="26" hidden="1" customWidth="1"/>
    <col min="72" max="72" width="5.69921875" style="26" customWidth="1"/>
    <col min="73" max="73" width="5.69921875" style="26" hidden="1" customWidth="1"/>
    <col min="74" max="74" width="5.69921875" style="26" customWidth="1"/>
    <col min="75" max="75" width="5.69921875" style="26" hidden="1" customWidth="1"/>
    <col min="76" max="76" width="5.69921875" style="26" customWidth="1"/>
    <col min="77" max="77" width="5.69921875" style="26" hidden="1" customWidth="1"/>
    <col min="78" max="78" width="5.69921875" style="26" customWidth="1"/>
    <col min="79" max="79" width="5.69921875" style="26" hidden="1" customWidth="1"/>
    <col min="80" max="80" width="5.69921875" style="26" customWidth="1"/>
    <col min="81" max="81" width="5.69921875" style="26" hidden="1" customWidth="1"/>
    <col min="82" max="82" width="5.69921875" style="26" customWidth="1"/>
    <col min="83" max="83" width="5.69921875" style="26" hidden="1" customWidth="1"/>
    <col min="84" max="84" width="5.69921875" style="26" customWidth="1"/>
    <col min="85" max="85" width="5.69921875" style="26" hidden="1" customWidth="1"/>
    <col min="86" max="86" width="5.69921875" style="26" customWidth="1"/>
    <col min="87" max="87" width="5.69921875" style="26" hidden="1" customWidth="1"/>
    <col min="88" max="88" width="5.69921875" style="26" customWidth="1"/>
    <col min="89" max="89" width="5.69921875" style="26" hidden="1" customWidth="1"/>
    <col min="90" max="90" width="5.69921875" style="26" customWidth="1"/>
    <col min="91" max="92" width="5.69921875" style="26" hidden="1" customWidth="1"/>
    <col min="93" max="106" width="5.69921875" style="26" customWidth="1"/>
    <col min="107" max="107" width="9" style="26"/>
    <col min="108" max="108" width="7.59765625" style="12" customWidth="1"/>
    <col min="109" max="109" width="28.19921875" style="12" customWidth="1"/>
    <col min="110" max="111" width="18.19921875" style="12" customWidth="1"/>
    <col min="112" max="112" width="17" style="12" customWidth="1"/>
    <col min="113" max="113" width="0" style="26" hidden="1" customWidth="1"/>
    <col min="114" max="303" width="9" style="26"/>
    <col min="304" max="304" width="9.765625E-2" style="26" customWidth="1"/>
    <col min="305" max="305" width="4.69921875" style="26" customWidth="1"/>
    <col min="306" max="306" width="28.19921875" style="26" customWidth="1"/>
    <col min="307" max="307" width="5.3984375" style="26" customWidth="1"/>
    <col min="308" max="308" width="6.3984375" style="26" customWidth="1"/>
    <col min="309" max="309" width="5" style="26" customWidth="1"/>
    <col min="310" max="310" width="5.09765625" style="26" customWidth="1"/>
    <col min="311" max="311" width="4.3984375" style="26" customWidth="1"/>
    <col min="312" max="313" width="3.69921875" style="26" customWidth="1"/>
    <col min="314" max="314" width="4.19921875" style="26" customWidth="1"/>
    <col min="315" max="315" width="4.69921875" style="26" customWidth="1"/>
    <col min="316" max="316" width="4.19921875" style="26" customWidth="1"/>
    <col min="317" max="319" width="4.3984375" style="26" customWidth="1"/>
    <col min="320" max="320" width="3.8984375" style="26" customWidth="1"/>
    <col min="321" max="321" width="5" style="26" customWidth="1"/>
    <col min="322" max="325" width="4.59765625" style="26" customWidth="1"/>
    <col min="326" max="326" width="4.09765625" style="26" customWidth="1"/>
    <col min="327" max="328" width="5.19921875" style="26" customWidth="1"/>
    <col min="329" max="330" width="4.8984375" style="26" customWidth="1"/>
    <col min="331" max="331" width="3.8984375" style="26" customWidth="1"/>
    <col min="332" max="332" width="3.59765625" style="26" customWidth="1"/>
    <col min="333" max="334" width="4.69921875" style="26" customWidth="1"/>
    <col min="335" max="335" width="4.09765625" style="26" customWidth="1"/>
    <col min="336" max="337" width="3.69921875" style="26" customWidth="1"/>
    <col min="338" max="338" width="4.3984375" style="26" customWidth="1"/>
    <col min="339" max="340" width="4.09765625" style="26" customWidth="1"/>
    <col min="341" max="341" width="4.19921875" style="26" customWidth="1"/>
    <col min="342" max="342" width="3.69921875" style="26" customWidth="1"/>
    <col min="343" max="343" width="4.59765625" style="26" customWidth="1"/>
    <col min="344" max="344" width="4.3984375" style="26" customWidth="1"/>
    <col min="345" max="345" width="5" style="26" customWidth="1"/>
    <col min="346" max="346" width="4.3984375" style="26" customWidth="1"/>
    <col min="347" max="347" width="4.59765625" style="26" customWidth="1"/>
    <col min="348" max="348" width="4.3984375" style="26" customWidth="1"/>
    <col min="349" max="349" width="5" style="26" customWidth="1"/>
    <col min="350" max="351" width="4.3984375" style="26" customWidth="1"/>
    <col min="352" max="352" width="3.8984375" style="26" customWidth="1"/>
    <col min="353" max="353" width="5" style="26" customWidth="1"/>
    <col min="354" max="355" width="4.3984375" style="26" customWidth="1"/>
    <col min="356" max="356" width="3.8984375" style="26" customWidth="1"/>
    <col min="357" max="357" width="5" style="26" customWidth="1"/>
    <col min="358" max="358" width="4.3984375" style="26" customWidth="1"/>
    <col min="359" max="360" width="6.3984375" style="26" customWidth="1"/>
    <col min="361" max="361" width="5.59765625" style="26" customWidth="1"/>
    <col min="362" max="362" width="5.69921875" style="26" customWidth="1"/>
    <col min="363" max="559" width="9" style="26"/>
    <col min="560" max="560" width="9.765625E-2" style="26" customWidth="1"/>
    <col min="561" max="561" width="4.69921875" style="26" customWidth="1"/>
    <col min="562" max="562" width="28.19921875" style="26" customWidth="1"/>
    <col min="563" max="563" width="5.3984375" style="26" customWidth="1"/>
    <col min="564" max="564" width="6.3984375" style="26" customWidth="1"/>
    <col min="565" max="565" width="5" style="26" customWidth="1"/>
    <col min="566" max="566" width="5.09765625" style="26" customWidth="1"/>
    <col min="567" max="567" width="4.3984375" style="26" customWidth="1"/>
    <col min="568" max="569" width="3.69921875" style="26" customWidth="1"/>
    <col min="570" max="570" width="4.19921875" style="26" customWidth="1"/>
    <col min="571" max="571" width="4.69921875" style="26" customWidth="1"/>
    <col min="572" max="572" width="4.19921875" style="26" customWidth="1"/>
    <col min="573" max="575" width="4.3984375" style="26" customWidth="1"/>
    <col min="576" max="576" width="3.8984375" style="26" customWidth="1"/>
    <col min="577" max="577" width="5" style="26" customWidth="1"/>
    <col min="578" max="581" width="4.59765625" style="26" customWidth="1"/>
    <col min="582" max="582" width="4.09765625" style="26" customWidth="1"/>
    <col min="583" max="584" width="5.19921875" style="26" customWidth="1"/>
    <col min="585" max="586" width="4.8984375" style="26" customWidth="1"/>
    <col min="587" max="587" width="3.8984375" style="26" customWidth="1"/>
    <col min="588" max="588" width="3.59765625" style="26" customWidth="1"/>
    <col min="589" max="590" width="4.69921875" style="26" customWidth="1"/>
    <col min="591" max="591" width="4.09765625" style="26" customWidth="1"/>
    <col min="592" max="593" width="3.69921875" style="26" customWidth="1"/>
    <col min="594" max="594" width="4.3984375" style="26" customWidth="1"/>
    <col min="595" max="596" width="4.09765625" style="26" customWidth="1"/>
    <col min="597" max="597" width="4.19921875" style="26" customWidth="1"/>
    <col min="598" max="598" width="3.69921875" style="26" customWidth="1"/>
    <col min="599" max="599" width="4.59765625" style="26" customWidth="1"/>
    <col min="600" max="600" width="4.3984375" style="26" customWidth="1"/>
    <col min="601" max="601" width="5" style="26" customWidth="1"/>
    <col min="602" max="602" width="4.3984375" style="26" customWidth="1"/>
    <col min="603" max="603" width="4.59765625" style="26" customWidth="1"/>
    <col min="604" max="604" width="4.3984375" style="26" customWidth="1"/>
    <col min="605" max="605" width="5" style="26" customWidth="1"/>
    <col min="606" max="607" width="4.3984375" style="26" customWidth="1"/>
    <col min="608" max="608" width="3.8984375" style="26" customWidth="1"/>
    <col min="609" max="609" width="5" style="26" customWidth="1"/>
    <col min="610" max="611" width="4.3984375" style="26" customWidth="1"/>
    <col min="612" max="612" width="3.8984375" style="26" customWidth="1"/>
    <col min="613" max="613" width="5" style="26" customWidth="1"/>
    <col min="614" max="614" width="4.3984375" style="26" customWidth="1"/>
    <col min="615" max="616" width="6.3984375" style="26" customWidth="1"/>
    <col min="617" max="617" width="5.59765625" style="26" customWidth="1"/>
    <col min="618" max="618" width="5.69921875" style="26" customWidth="1"/>
    <col min="619" max="815" width="9" style="26"/>
    <col min="816" max="816" width="9.765625E-2" style="26" customWidth="1"/>
    <col min="817" max="817" width="4.69921875" style="26" customWidth="1"/>
    <col min="818" max="818" width="28.19921875" style="26" customWidth="1"/>
    <col min="819" max="819" width="5.3984375" style="26" customWidth="1"/>
    <col min="820" max="820" width="6.3984375" style="26" customWidth="1"/>
    <col min="821" max="821" width="5" style="26" customWidth="1"/>
    <col min="822" max="822" width="5.09765625" style="26" customWidth="1"/>
    <col min="823" max="823" width="4.3984375" style="26" customWidth="1"/>
    <col min="824" max="825" width="3.69921875" style="26" customWidth="1"/>
    <col min="826" max="826" width="4.19921875" style="26" customWidth="1"/>
    <col min="827" max="827" width="4.69921875" style="26" customWidth="1"/>
    <col min="828" max="828" width="4.19921875" style="26" customWidth="1"/>
    <col min="829" max="831" width="4.3984375" style="26" customWidth="1"/>
    <col min="832" max="832" width="3.8984375" style="26" customWidth="1"/>
    <col min="833" max="833" width="5" style="26" customWidth="1"/>
    <col min="834" max="837" width="4.59765625" style="26" customWidth="1"/>
    <col min="838" max="838" width="4.09765625" style="26" customWidth="1"/>
    <col min="839" max="840" width="5.19921875" style="26" customWidth="1"/>
    <col min="841" max="842" width="4.8984375" style="26" customWidth="1"/>
    <col min="843" max="843" width="3.8984375" style="26" customWidth="1"/>
    <col min="844" max="844" width="3.59765625" style="26" customWidth="1"/>
    <col min="845" max="846" width="4.69921875" style="26" customWidth="1"/>
    <col min="847" max="847" width="4.09765625" style="26" customWidth="1"/>
    <col min="848" max="849" width="3.69921875" style="26" customWidth="1"/>
    <col min="850" max="850" width="4.3984375" style="26" customWidth="1"/>
    <col min="851" max="852" width="4.09765625" style="26" customWidth="1"/>
    <col min="853" max="853" width="4.19921875" style="26" customWidth="1"/>
    <col min="854" max="854" width="3.69921875" style="26" customWidth="1"/>
    <col min="855" max="855" width="4.59765625" style="26" customWidth="1"/>
    <col min="856" max="856" width="4.3984375" style="26" customWidth="1"/>
    <col min="857" max="857" width="5" style="26" customWidth="1"/>
    <col min="858" max="858" width="4.3984375" style="26" customWidth="1"/>
    <col min="859" max="859" width="4.59765625" style="26" customWidth="1"/>
    <col min="860" max="860" width="4.3984375" style="26" customWidth="1"/>
    <col min="861" max="861" width="5" style="26" customWidth="1"/>
    <col min="862" max="863" width="4.3984375" style="26" customWidth="1"/>
    <col min="864" max="864" width="3.8984375" style="26" customWidth="1"/>
    <col min="865" max="865" width="5" style="26" customWidth="1"/>
    <col min="866" max="867" width="4.3984375" style="26" customWidth="1"/>
    <col min="868" max="868" width="3.8984375" style="26" customWidth="1"/>
    <col min="869" max="869" width="5" style="26" customWidth="1"/>
    <col min="870" max="870" width="4.3984375" style="26" customWidth="1"/>
    <col min="871" max="872" width="6.3984375" style="26" customWidth="1"/>
    <col min="873" max="873" width="5.59765625" style="26" customWidth="1"/>
    <col min="874" max="874" width="5.69921875" style="26" customWidth="1"/>
    <col min="875" max="1071" width="9" style="26"/>
    <col min="1072" max="1072" width="9.765625E-2" style="26" customWidth="1"/>
    <col min="1073" max="1073" width="4.69921875" style="26" customWidth="1"/>
    <col min="1074" max="1074" width="28.19921875" style="26" customWidth="1"/>
    <col min="1075" max="1075" width="5.3984375" style="26" customWidth="1"/>
    <col min="1076" max="1076" width="6.3984375" style="26" customWidth="1"/>
    <col min="1077" max="1077" width="5" style="26" customWidth="1"/>
    <col min="1078" max="1078" width="5.09765625" style="26" customWidth="1"/>
    <col min="1079" max="1079" width="4.3984375" style="26" customWidth="1"/>
    <col min="1080" max="1081" width="3.69921875" style="26" customWidth="1"/>
    <col min="1082" max="1082" width="4.19921875" style="26" customWidth="1"/>
    <col min="1083" max="1083" width="4.69921875" style="26" customWidth="1"/>
    <col min="1084" max="1084" width="4.19921875" style="26" customWidth="1"/>
    <col min="1085" max="1087" width="4.3984375" style="26" customWidth="1"/>
    <col min="1088" max="1088" width="3.8984375" style="26" customWidth="1"/>
    <col min="1089" max="1089" width="5" style="26" customWidth="1"/>
    <col min="1090" max="1093" width="4.59765625" style="26" customWidth="1"/>
    <col min="1094" max="1094" width="4.09765625" style="26" customWidth="1"/>
    <col min="1095" max="1096" width="5.19921875" style="26" customWidth="1"/>
    <col min="1097" max="1098" width="4.8984375" style="26" customWidth="1"/>
    <col min="1099" max="1099" width="3.8984375" style="26" customWidth="1"/>
    <col min="1100" max="1100" width="3.59765625" style="26" customWidth="1"/>
    <col min="1101" max="1102" width="4.69921875" style="26" customWidth="1"/>
    <col min="1103" max="1103" width="4.09765625" style="26" customWidth="1"/>
    <col min="1104" max="1105" width="3.69921875" style="26" customWidth="1"/>
    <col min="1106" max="1106" width="4.3984375" style="26" customWidth="1"/>
    <col min="1107" max="1108" width="4.09765625" style="26" customWidth="1"/>
    <col min="1109" max="1109" width="4.19921875" style="26" customWidth="1"/>
    <col min="1110" max="1110" width="3.69921875" style="26" customWidth="1"/>
    <col min="1111" max="1111" width="4.59765625" style="26" customWidth="1"/>
    <col min="1112" max="1112" width="4.3984375" style="26" customWidth="1"/>
    <col min="1113" max="1113" width="5" style="26" customWidth="1"/>
    <col min="1114" max="1114" width="4.3984375" style="26" customWidth="1"/>
    <col min="1115" max="1115" width="4.59765625" style="26" customWidth="1"/>
    <col min="1116" max="1116" width="4.3984375" style="26" customWidth="1"/>
    <col min="1117" max="1117" width="5" style="26" customWidth="1"/>
    <col min="1118" max="1119" width="4.3984375" style="26" customWidth="1"/>
    <col min="1120" max="1120" width="3.8984375" style="26" customWidth="1"/>
    <col min="1121" max="1121" width="5" style="26" customWidth="1"/>
    <col min="1122" max="1123" width="4.3984375" style="26" customWidth="1"/>
    <col min="1124" max="1124" width="3.8984375" style="26" customWidth="1"/>
    <col min="1125" max="1125" width="5" style="26" customWidth="1"/>
    <col min="1126" max="1126" width="4.3984375" style="26" customWidth="1"/>
    <col min="1127" max="1128" width="6.3984375" style="26" customWidth="1"/>
    <col min="1129" max="1129" width="5.59765625" style="26" customWidth="1"/>
    <col min="1130" max="1130" width="5.69921875" style="26" customWidth="1"/>
    <col min="1131" max="1327" width="9" style="26"/>
    <col min="1328" max="1328" width="9.765625E-2" style="26" customWidth="1"/>
    <col min="1329" max="1329" width="4.69921875" style="26" customWidth="1"/>
    <col min="1330" max="1330" width="28.19921875" style="26" customWidth="1"/>
    <col min="1331" max="1331" width="5.3984375" style="26" customWidth="1"/>
    <col min="1332" max="1332" width="6.3984375" style="26" customWidth="1"/>
    <col min="1333" max="1333" width="5" style="26" customWidth="1"/>
    <col min="1334" max="1334" width="5.09765625" style="26" customWidth="1"/>
    <col min="1335" max="1335" width="4.3984375" style="26" customWidth="1"/>
    <col min="1336" max="1337" width="3.69921875" style="26" customWidth="1"/>
    <col min="1338" max="1338" width="4.19921875" style="26" customWidth="1"/>
    <col min="1339" max="1339" width="4.69921875" style="26" customWidth="1"/>
    <col min="1340" max="1340" width="4.19921875" style="26" customWidth="1"/>
    <col min="1341" max="1343" width="4.3984375" style="26" customWidth="1"/>
    <col min="1344" max="1344" width="3.8984375" style="26" customWidth="1"/>
    <col min="1345" max="1345" width="5" style="26" customWidth="1"/>
    <col min="1346" max="1349" width="4.59765625" style="26" customWidth="1"/>
    <col min="1350" max="1350" width="4.09765625" style="26" customWidth="1"/>
    <col min="1351" max="1352" width="5.19921875" style="26" customWidth="1"/>
    <col min="1353" max="1354" width="4.8984375" style="26" customWidth="1"/>
    <col min="1355" max="1355" width="3.8984375" style="26" customWidth="1"/>
    <col min="1356" max="1356" width="3.59765625" style="26" customWidth="1"/>
    <col min="1357" max="1358" width="4.69921875" style="26" customWidth="1"/>
    <col min="1359" max="1359" width="4.09765625" style="26" customWidth="1"/>
    <col min="1360" max="1361" width="3.69921875" style="26" customWidth="1"/>
    <col min="1362" max="1362" width="4.3984375" style="26" customWidth="1"/>
    <col min="1363" max="1364" width="4.09765625" style="26" customWidth="1"/>
    <col min="1365" max="1365" width="4.19921875" style="26" customWidth="1"/>
    <col min="1366" max="1366" width="3.69921875" style="26" customWidth="1"/>
    <col min="1367" max="1367" width="4.59765625" style="26" customWidth="1"/>
    <col min="1368" max="1368" width="4.3984375" style="26" customWidth="1"/>
    <col min="1369" max="1369" width="5" style="26" customWidth="1"/>
    <col min="1370" max="1370" width="4.3984375" style="26" customWidth="1"/>
    <col min="1371" max="1371" width="4.59765625" style="26" customWidth="1"/>
    <col min="1372" max="1372" width="4.3984375" style="26" customWidth="1"/>
    <col min="1373" max="1373" width="5" style="26" customWidth="1"/>
    <col min="1374" max="1375" width="4.3984375" style="26" customWidth="1"/>
    <col min="1376" max="1376" width="3.8984375" style="26" customWidth="1"/>
    <col min="1377" max="1377" width="5" style="26" customWidth="1"/>
    <col min="1378" max="1379" width="4.3984375" style="26" customWidth="1"/>
    <col min="1380" max="1380" width="3.8984375" style="26" customWidth="1"/>
    <col min="1381" max="1381" width="5" style="26" customWidth="1"/>
    <col min="1382" max="1382" width="4.3984375" style="26" customWidth="1"/>
    <col min="1383" max="1384" width="6.3984375" style="26" customWidth="1"/>
    <col min="1385" max="1385" width="5.59765625" style="26" customWidth="1"/>
    <col min="1386" max="1386" width="5.69921875" style="26" customWidth="1"/>
    <col min="1387" max="1583" width="9" style="26"/>
    <col min="1584" max="1584" width="9.765625E-2" style="26" customWidth="1"/>
    <col min="1585" max="1585" width="4.69921875" style="26" customWidth="1"/>
    <col min="1586" max="1586" width="28.19921875" style="26" customWidth="1"/>
    <col min="1587" max="1587" width="5.3984375" style="26" customWidth="1"/>
    <col min="1588" max="1588" width="6.3984375" style="26" customWidth="1"/>
    <col min="1589" max="1589" width="5" style="26" customWidth="1"/>
    <col min="1590" max="1590" width="5.09765625" style="26" customWidth="1"/>
    <col min="1591" max="1591" width="4.3984375" style="26" customWidth="1"/>
    <col min="1592" max="1593" width="3.69921875" style="26" customWidth="1"/>
    <col min="1594" max="1594" width="4.19921875" style="26" customWidth="1"/>
    <col min="1595" max="1595" width="4.69921875" style="26" customWidth="1"/>
    <col min="1596" max="1596" width="4.19921875" style="26" customWidth="1"/>
    <col min="1597" max="1599" width="4.3984375" style="26" customWidth="1"/>
    <col min="1600" max="1600" width="3.8984375" style="26" customWidth="1"/>
    <col min="1601" max="1601" width="5" style="26" customWidth="1"/>
    <col min="1602" max="1605" width="4.59765625" style="26" customWidth="1"/>
    <col min="1606" max="1606" width="4.09765625" style="26" customWidth="1"/>
    <col min="1607" max="1608" width="5.19921875" style="26" customWidth="1"/>
    <col min="1609" max="1610" width="4.8984375" style="26" customWidth="1"/>
    <col min="1611" max="1611" width="3.8984375" style="26" customWidth="1"/>
    <col min="1612" max="1612" width="3.59765625" style="26" customWidth="1"/>
    <col min="1613" max="1614" width="4.69921875" style="26" customWidth="1"/>
    <col min="1615" max="1615" width="4.09765625" style="26" customWidth="1"/>
    <col min="1616" max="1617" width="3.69921875" style="26" customWidth="1"/>
    <col min="1618" max="1618" width="4.3984375" style="26" customWidth="1"/>
    <col min="1619" max="1620" width="4.09765625" style="26" customWidth="1"/>
    <col min="1621" max="1621" width="4.19921875" style="26" customWidth="1"/>
    <col min="1622" max="1622" width="3.69921875" style="26" customWidth="1"/>
    <col min="1623" max="1623" width="4.59765625" style="26" customWidth="1"/>
    <col min="1624" max="1624" width="4.3984375" style="26" customWidth="1"/>
    <col min="1625" max="1625" width="5" style="26" customWidth="1"/>
    <col min="1626" max="1626" width="4.3984375" style="26" customWidth="1"/>
    <col min="1627" max="1627" width="4.59765625" style="26" customWidth="1"/>
    <col min="1628" max="1628" width="4.3984375" style="26" customWidth="1"/>
    <col min="1629" max="1629" width="5" style="26" customWidth="1"/>
    <col min="1630" max="1631" width="4.3984375" style="26" customWidth="1"/>
    <col min="1632" max="1632" width="3.8984375" style="26" customWidth="1"/>
    <col min="1633" max="1633" width="5" style="26" customWidth="1"/>
    <col min="1634" max="1635" width="4.3984375" style="26" customWidth="1"/>
    <col min="1636" max="1636" width="3.8984375" style="26" customWidth="1"/>
    <col min="1637" max="1637" width="5" style="26" customWidth="1"/>
    <col min="1638" max="1638" width="4.3984375" style="26" customWidth="1"/>
    <col min="1639" max="1640" width="6.3984375" style="26" customWidth="1"/>
    <col min="1641" max="1641" width="5.59765625" style="26" customWidth="1"/>
    <col min="1642" max="1642" width="5.69921875" style="26" customWidth="1"/>
    <col min="1643" max="1839" width="9" style="26"/>
    <col min="1840" max="1840" width="9.765625E-2" style="26" customWidth="1"/>
    <col min="1841" max="1841" width="4.69921875" style="26" customWidth="1"/>
    <col min="1842" max="1842" width="28.19921875" style="26" customWidth="1"/>
    <col min="1843" max="1843" width="5.3984375" style="26" customWidth="1"/>
    <col min="1844" max="1844" width="6.3984375" style="26" customWidth="1"/>
    <col min="1845" max="1845" width="5" style="26" customWidth="1"/>
    <col min="1846" max="1846" width="5.09765625" style="26" customWidth="1"/>
    <col min="1847" max="1847" width="4.3984375" style="26" customWidth="1"/>
    <col min="1848" max="1849" width="3.69921875" style="26" customWidth="1"/>
    <col min="1850" max="1850" width="4.19921875" style="26" customWidth="1"/>
    <col min="1851" max="1851" width="4.69921875" style="26" customWidth="1"/>
    <col min="1852" max="1852" width="4.19921875" style="26" customWidth="1"/>
    <col min="1853" max="1855" width="4.3984375" style="26" customWidth="1"/>
    <col min="1856" max="1856" width="3.8984375" style="26" customWidth="1"/>
    <col min="1857" max="1857" width="5" style="26" customWidth="1"/>
    <col min="1858" max="1861" width="4.59765625" style="26" customWidth="1"/>
    <col min="1862" max="1862" width="4.09765625" style="26" customWidth="1"/>
    <col min="1863" max="1864" width="5.19921875" style="26" customWidth="1"/>
    <col min="1865" max="1866" width="4.8984375" style="26" customWidth="1"/>
    <col min="1867" max="1867" width="3.8984375" style="26" customWidth="1"/>
    <col min="1868" max="1868" width="3.59765625" style="26" customWidth="1"/>
    <col min="1869" max="1870" width="4.69921875" style="26" customWidth="1"/>
    <col min="1871" max="1871" width="4.09765625" style="26" customWidth="1"/>
    <col min="1872" max="1873" width="3.69921875" style="26" customWidth="1"/>
    <col min="1874" max="1874" width="4.3984375" style="26" customWidth="1"/>
    <col min="1875" max="1876" width="4.09765625" style="26" customWidth="1"/>
    <col min="1877" max="1877" width="4.19921875" style="26" customWidth="1"/>
    <col min="1878" max="1878" width="3.69921875" style="26" customWidth="1"/>
    <col min="1879" max="1879" width="4.59765625" style="26" customWidth="1"/>
    <col min="1880" max="1880" width="4.3984375" style="26" customWidth="1"/>
    <col min="1881" max="1881" width="5" style="26" customWidth="1"/>
    <col min="1882" max="1882" width="4.3984375" style="26" customWidth="1"/>
    <col min="1883" max="1883" width="4.59765625" style="26" customWidth="1"/>
    <col min="1884" max="1884" width="4.3984375" style="26" customWidth="1"/>
    <col min="1885" max="1885" width="5" style="26" customWidth="1"/>
    <col min="1886" max="1887" width="4.3984375" style="26" customWidth="1"/>
    <col min="1888" max="1888" width="3.8984375" style="26" customWidth="1"/>
    <col min="1889" max="1889" width="5" style="26" customWidth="1"/>
    <col min="1890" max="1891" width="4.3984375" style="26" customWidth="1"/>
    <col min="1892" max="1892" width="3.8984375" style="26" customWidth="1"/>
    <col min="1893" max="1893" width="5" style="26" customWidth="1"/>
    <col min="1894" max="1894" width="4.3984375" style="26" customWidth="1"/>
    <col min="1895" max="1896" width="6.3984375" style="26" customWidth="1"/>
    <col min="1897" max="1897" width="5.59765625" style="26" customWidth="1"/>
    <col min="1898" max="1898" width="5.69921875" style="26" customWidth="1"/>
    <col min="1899" max="2095" width="9" style="26"/>
    <col min="2096" max="2096" width="9.765625E-2" style="26" customWidth="1"/>
    <col min="2097" max="2097" width="4.69921875" style="26" customWidth="1"/>
    <col min="2098" max="2098" width="28.19921875" style="26" customWidth="1"/>
    <col min="2099" max="2099" width="5.3984375" style="26" customWidth="1"/>
    <col min="2100" max="2100" width="6.3984375" style="26" customWidth="1"/>
    <col min="2101" max="2101" width="5" style="26" customWidth="1"/>
    <col min="2102" max="2102" width="5.09765625" style="26" customWidth="1"/>
    <col min="2103" max="2103" width="4.3984375" style="26" customWidth="1"/>
    <col min="2104" max="2105" width="3.69921875" style="26" customWidth="1"/>
    <col min="2106" max="2106" width="4.19921875" style="26" customWidth="1"/>
    <col min="2107" max="2107" width="4.69921875" style="26" customWidth="1"/>
    <col min="2108" max="2108" width="4.19921875" style="26" customWidth="1"/>
    <col min="2109" max="2111" width="4.3984375" style="26" customWidth="1"/>
    <col min="2112" max="2112" width="3.8984375" style="26" customWidth="1"/>
    <col min="2113" max="2113" width="5" style="26" customWidth="1"/>
    <col min="2114" max="2117" width="4.59765625" style="26" customWidth="1"/>
    <col min="2118" max="2118" width="4.09765625" style="26" customWidth="1"/>
    <col min="2119" max="2120" width="5.19921875" style="26" customWidth="1"/>
    <col min="2121" max="2122" width="4.8984375" style="26" customWidth="1"/>
    <col min="2123" max="2123" width="3.8984375" style="26" customWidth="1"/>
    <col min="2124" max="2124" width="3.59765625" style="26" customWidth="1"/>
    <col min="2125" max="2126" width="4.69921875" style="26" customWidth="1"/>
    <col min="2127" max="2127" width="4.09765625" style="26" customWidth="1"/>
    <col min="2128" max="2129" width="3.69921875" style="26" customWidth="1"/>
    <col min="2130" max="2130" width="4.3984375" style="26" customWidth="1"/>
    <col min="2131" max="2132" width="4.09765625" style="26" customWidth="1"/>
    <col min="2133" max="2133" width="4.19921875" style="26" customWidth="1"/>
    <col min="2134" max="2134" width="3.69921875" style="26" customWidth="1"/>
    <col min="2135" max="2135" width="4.59765625" style="26" customWidth="1"/>
    <col min="2136" max="2136" width="4.3984375" style="26" customWidth="1"/>
    <col min="2137" max="2137" width="5" style="26" customWidth="1"/>
    <col min="2138" max="2138" width="4.3984375" style="26" customWidth="1"/>
    <col min="2139" max="2139" width="4.59765625" style="26" customWidth="1"/>
    <col min="2140" max="2140" width="4.3984375" style="26" customWidth="1"/>
    <col min="2141" max="2141" width="5" style="26" customWidth="1"/>
    <col min="2142" max="2143" width="4.3984375" style="26" customWidth="1"/>
    <col min="2144" max="2144" width="3.8984375" style="26" customWidth="1"/>
    <col min="2145" max="2145" width="5" style="26" customWidth="1"/>
    <col min="2146" max="2147" width="4.3984375" style="26" customWidth="1"/>
    <col min="2148" max="2148" width="3.8984375" style="26" customWidth="1"/>
    <col min="2149" max="2149" width="5" style="26" customWidth="1"/>
    <col min="2150" max="2150" width="4.3984375" style="26" customWidth="1"/>
    <col min="2151" max="2152" width="6.3984375" style="26" customWidth="1"/>
    <col min="2153" max="2153" width="5.59765625" style="26" customWidth="1"/>
    <col min="2154" max="2154" width="5.69921875" style="26" customWidth="1"/>
    <col min="2155" max="2351" width="9" style="26"/>
    <col min="2352" max="2352" width="9.765625E-2" style="26" customWidth="1"/>
    <col min="2353" max="2353" width="4.69921875" style="26" customWidth="1"/>
    <col min="2354" max="2354" width="28.19921875" style="26" customWidth="1"/>
    <col min="2355" max="2355" width="5.3984375" style="26" customWidth="1"/>
    <col min="2356" max="2356" width="6.3984375" style="26" customWidth="1"/>
    <col min="2357" max="2357" width="5" style="26" customWidth="1"/>
    <col min="2358" max="2358" width="5.09765625" style="26" customWidth="1"/>
    <col min="2359" max="2359" width="4.3984375" style="26" customWidth="1"/>
    <col min="2360" max="2361" width="3.69921875" style="26" customWidth="1"/>
    <col min="2362" max="2362" width="4.19921875" style="26" customWidth="1"/>
    <col min="2363" max="2363" width="4.69921875" style="26" customWidth="1"/>
    <col min="2364" max="2364" width="4.19921875" style="26" customWidth="1"/>
    <col min="2365" max="2367" width="4.3984375" style="26" customWidth="1"/>
    <col min="2368" max="2368" width="3.8984375" style="26" customWidth="1"/>
    <col min="2369" max="2369" width="5" style="26" customWidth="1"/>
    <col min="2370" max="2373" width="4.59765625" style="26" customWidth="1"/>
    <col min="2374" max="2374" width="4.09765625" style="26" customWidth="1"/>
    <col min="2375" max="2376" width="5.19921875" style="26" customWidth="1"/>
    <col min="2377" max="2378" width="4.8984375" style="26" customWidth="1"/>
    <col min="2379" max="2379" width="3.8984375" style="26" customWidth="1"/>
    <col min="2380" max="2380" width="3.59765625" style="26" customWidth="1"/>
    <col min="2381" max="2382" width="4.69921875" style="26" customWidth="1"/>
    <col min="2383" max="2383" width="4.09765625" style="26" customWidth="1"/>
    <col min="2384" max="2385" width="3.69921875" style="26" customWidth="1"/>
    <col min="2386" max="2386" width="4.3984375" style="26" customWidth="1"/>
    <col min="2387" max="2388" width="4.09765625" style="26" customWidth="1"/>
    <col min="2389" max="2389" width="4.19921875" style="26" customWidth="1"/>
    <col min="2390" max="2390" width="3.69921875" style="26" customWidth="1"/>
    <col min="2391" max="2391" width="4.59765625" style="26" customWidth="1"/>
    <col min="2392" max="2392" width="4.3984375" style="26" customWidth="1"/>
    <col min="2393" max="2393" width="5" style="26" customWidth="1"/>
    <col min="2394" max="2394" width="4.3984375" style="26" customWidth="1"/>
    <col min="2395" max="2395" width="4.59765625" style="26" customWidth="1"/>
    <col min="2396" max="2396" width="4.3984375" style="26" customWidth="1"/>
    <col min="2397" max="2397" width="5" style="26" customWidth="1"/>
    <col min="2398" max="2399" width="4.3984375" style="26" customWidth="1"/>
    <col min="2400" max="2400" width="3.8984375" style="26" customWidth="1"/>
    <col min="2401" max="2401" width="5" style="26" customWidth="1"/>
    <col min="2402" max="2403" width="4.3984375" style="26" customWidth="1"/>
    <col min="2404" max="2404" width="3.8984375" style="26" customWidth="1"/>
    <col min="2405" max="2405" width="5" style="26" customWidth="1"/>
    <col min="2406" max="2406" width="4.3984375" style="26" customWidth="1"/>
    <col min="2407" max="2408" width="6.3984375" style="26" customWidth="1"/>
    <col min="2409" max="2409" width="5.59765625" style="26" customWidth="1"/>
    <col min="2410" max="2410" width="5.69921875" style="26" customWidth="1"/>
    <col min="2411" max="2607" width="9" style="26"/>
    <col min="2608" max="2608" width="9.765625E-2" style="26" customWidth="1"/>
    <col min="2609" max="2609" width="4.69921875" style="26" customWidth="1"/>
    <col min="2610" max="2610" width="28.19921875" style="26" customWidth="1"/>
    <col min="2611" max="2611" width="5.3984375" style="26" customWidth="1"/>
    <col min="2612" max="2612" width="6.3984375" style="26" customWidth="1"/>
    <col min="2613" max="2613" width="5" style="26" customWidth="1"/>
    <col min="2614" max="2614" width="5.09765625" style="26" customWidth="1"/>
    <col min="2615" max="2615" width="4.3984375" style="26" customWidth="1"/>
    <col min="2616" max="2617" width="3.69921875" style="26" customWidth="1"/>
    <col min="2618" max="2618" width="4.19921875" style="26" customWidth="1"/>
    <col min="2619" max="2619" width="4.69921875" style="26" customWidth="1"/>
    <col min="2620" max="2620" width="4.19921875" style="26" customWidth="1"/>
    <col min="2621" max="2623" width="4.3984375" style="26" customWidth="1"/>
    <col min="2624" max="2624" width="3.8984375" style="26" customWidth="1"/>
    <col min="2625" max="2625" width="5" style="26" customWidth="1"/>
    <col min="2626" max="2629" width="4.59765625" style="26" customWidth="1"/>
    <col min="2630" max="2630" width="4.09765625" style="26" customWidth="1"/>
    <col min="2631" max="2632" width="5.19921875" style="26" customWidth="1"/>
    <col min="2633" max="2634" width="4.8984375" style="26" customWidth="1"/>
    <col min="2635" max="2635" width="3.8984375" style="26" customWidth="1"/>
    <col min="2636" max="2636" width="3.59765625" style="26" customWidth="1"/>
    <col min="2637" max="2638" width="4.69921875" style="26" customWidth="1"/>
    <col min="2639" max="2639" width="4.09765625" style="26" customWidth="1"/>
    <col min="2640" max="2641" width="3.69921875" style="26" customWidth="1"/>
    <col min="2642" max="2642" width="4.3984375" style="26" customWidth="1"/>
    <col min="2643" max="2644" width="4.09765625" style="26" customWidth="1"/>
    <col min="2645" max="2645" width="4.19921875" style="26" customWidth="1"/>
    <col min="2646" max="2646" width="3.69921875" style="26" customWidth="1"/>
    <col min="2647" max="2647" width="4.59765625" style="26" customWidth="1"/>
    <col min="2648" max="2648" width="4.3984375" style="26" customWidth="1"/>
    <col min="2649" max="2649" width="5" style="26" customWidth="1"/>
    <col min="2650" max="2650" width="4.3984375" style="26" customWidth="1"/>
    <col min="2651" max="2651" width="4.59765625" style="26" customWidth="1"/>
    <col min="2652" max="2652" width="4.3984375" style="26" customWidth="1"/>
    <col min="2653" max="2653" width="5" style="26" customWidth="1"/>
    <col min="2654" max="2655" width="4.3984375" style="26" customWidth="1"/>
    <col min="2656" max="2656" width="3.8984375" style="26" customWidth="1"/>
    <col min="2657" max="2657" width="5" style="26" customWidth="1"/>
    <col min="2658" max="2659" width="4.3984375" style="26" customWidth="1"/>
    <col min="2660" max="2660" width="3.8984375" style="26" customWidth="1"/>
    <col min="2661" max="2661" width="5" style="26" customWidth="1"/>
    <col min="2662" max="2662" width="4.3984375" style="26" customWidth="1"/>
    <col min="2663" max="2664" width="6.3984375" style="26" customWidth="1"/>
    <col min="2665" max="2665" width="5.59765625" style="26" customWidth="1"/>
    <col min="2666" max="2666" width="5.69921875" style="26" customWidth="1"/>
    <col min="2667" max="2863" width="9" style="26"/>
    <col min="2864" max="2864" width="9.765625E-2" style="26" customWidth="1"/>
    <col min="2865" max="2865" width="4.69921875" style="26" customWidth="1"/>
    <col min="2866" max="2866" width="28.19921875" style="26" customWidth="1"/>
    <col min="2867" max="2867" width="5.3984375" style="26" customWidth="1"/>
    <col min="2868" max="2868" width="6.3984375" style="26" customWidth="1"/>
    <col min="2869" max="2869" width="5" style="26" customWidth="1"/>
    <col min="2870" max="2870" width="5.09765625" style="26" customWidth="1"/>
    <col min="2871" max="2871" width="4.3984375" style="26" customWidth="1"/>
    <col min="2872" max="2873" width="3.69921875" style="26" customWidth="1"/>
    <col min="2874" max="2874" width="4.19921875" style="26" customWidth="1"/>
    <col min="2875" max="2875" width="4.69921875" style="26" customWidth="1"/>
    <col min="2876" max="2876" width="4.19921875" style="26" customWidth="1"/>
    <col min="2877" max="2879" width="4.3984375" style="26" customWidth="1"/>
    <col min="2880" max="2880" width="3.8984375" style="26" customWidth="1"/>
    <col min="2881" max="2881" width="5" style="26" customWidth="1"/>
    <col min="2882" max="2885" width="4.59765625" style="26" customWidth="1"/>
    <col min="2886" max="2886" width="4.09765625" style="26" customWidth="1"/>
    <col min="2887" max="2888" width="5.19921875" style="26" customWidth="1"/>
    <col min="2889" max="2890" width="4.8984375" style="26" customWidth="1"/>
    <col min="2891" max="2891" width="3.8984375" style="26" customWidth="1"/>
    <col min="2892" max="2892" width="3.59765625" style="26" customWidth="1"/>
    <col min="2893" max="2894" width="4.69921875" style="26" customWidth="1"/>
    <col min="2895" max="2895" width="4.09765625" style="26" customWidth="1"/>
    <col min="2896" max="2897" width="3.69921875" style="26" customWidth="1"/>
    <col min="2898" max="2898" width="4.3984375" style="26" customWidth="1"/>
    <col min="2899" max="2900" width="4.09765625" style="26" customWidth="1"/>
    <col min="2901" max="2901" width="4.19921875" style="26" customWidth="1"/>
    <col min="2902" max="2902" width="3.69921875" style="26" customWidth="1"/>
    <col min="2903" max="2903" width="4.59765625" style="26" customWidth="1"/>
    <col min="2904" max="2904" width="4.3984375" style="26" customWidth="1"/>
    <col min="2905" max="2905" width="5" style="26" customWidth="1"/>
    <col min="2906" max="2906" width="4.3984375" style="26" customWidth="1"/>
    <col min="2907" max="2907" width="4.59765625" style="26" customWidth="1"/>
    <col min="2908" max="2908" width="4.3984375" style="26" customWidth="1"/>
    <col min="2909" max="2909" width="5" style="26" customWidth="1"/>
    <col min="2910" max="2911" width="4.3984375" style="26" customWidth="1"/>
    <col min="2912" max="2912" width="3.8984375" style="26" customWidth="1"/>
    <col min="2913" max="2913" width="5" style="26" customWidth="1"/>
    <col min="2914" max="2915" width="4.3984375" style="26" customWidth="1"/>
    <col min="2916" max="2916" width="3.8984375" style="26" customWidth="1"/>
    <col min="2917" max="2917" width="5" style="26" customWidth="1"/>
    <col min="2918" max="2918" width="4.3984375" style="26" customWidth="1"/>
    <col min="2919" max="2920" width="6.3984375" style="26" customWidth="1"/>
    <col min="2921" max="2921" width="5.59765625" style="26" customWidth="1"/>
    <col min="2922" max="2922" width="5.69921875" style="26" customWidth="1"/>
    <col min="2923" max="3119" width="9" style="26"/>
    <col min="3120" max="3120" width="9.765625E-2" style="26" customWidth="1"/>
    <col min="3121" max="3121" width="4.69921875" style="26" customWidth="1"/>
    <col min="3122" max="3122" width="28.19921875" style="26" customWidth="1"/>
    <col min="3123" max="3123" width="5.3984375" style="26" customWidth="1"/>
    <col min="3124" max="3124" width="6.3984375" style="26" customWidth="1"/>
    <col min="3125" max="3125" width="5" style="26" customWidth="1"/>
    <col min="3126" max="3126" width="5.09765625" style="26" customWidth="1"/>
    <col min="3127" max="3127" width="4.3984375" style="26" customWidth="1"/>
    <col min="3128" max="3129" width="3.69921875" style="26" customWidth="1"/>
    <col min="3130" max="3130" width="4.19921875" style="26" customWidth="1"/>
    <col min="3131" max="3131" width="4.69921875" style="26" customWidth="1"/>
    <col min="3132" max="3132" width="4.19921875" style="26" customWidth="1"/>
    <col min="3133" max="3135" width="4.3984375" style="26" customWidth="1"/>
    <col min="3136" max="3136" width="3.8984375" style="26" customWidth="1"/>
    <col min="3137" max="3137" width="5" style="26" customWidth="1"/>
    <col min="3138" max="3141" width="4.59765625" style="26" customWidth="1"/>
    <col min="3142" max="3142" width="4.09765625" style="26" customWidth="1"/>
    <col min="3143" max="3144" width="5.19921875" style="26" customWidth="1"/>
    <col min="3145" max="3146" width="4.8984375" style="26" customWidth="1"/>
    <col min="3147" max="3147" width="3.8984375" style="26" customWidth="1"/>
    <col min="3148" max="3148" width="3.59765625" style="26" customWidth="1"/>
    <col min="3149" max="3150" width="4.69921875" style="26" customWidth="1"/>
    <col min="3151" max="3151" width="4.09765625" style="26" customWidth="1"/>
    <col min="3152" max="3153" width="3.69921875" style="26" customWidth="1"/>
    <col min="3154" max="3154" width="4.3984375" style="26" customWidth="1"/>
    <col min="3155" max="3156" width="4.09765625" style="26" customWidth="1"/>
    <col min="3157" max="3157" width="4.19921875" style="26" customWidth="1"/>
    <col min="3158" max="3158" width="3.69921875" style="26" customWidth="1"/>
    <col min="3159" max="3159" width="4.59765625" style="26" customWidth="1"/>
    <col min="3160" max="3160" width="4.3984375" style="26" customWidth="1"/>
    <col min="3161" max="3161" width="5" style="26" customWidth="1"/>
    <col min="3162" max="3162" width="4.3984375" style="26" customWidth="1"/>
    <col min="3163" max="3163" width="4.59765625" style="26" customWidth="1"/>
    <col min="3164" max="3164" width="4.3984375" style="26" customWidth="1"/>
    <col min="3165" max="3165" width="5" style="26" customWidth="1"/>
    <col min="3166" max="3167" width="4.3984375" style="26" customWidth="1"/>
    <col min="3168" max="3168" width="3.8984375" style="26" customWidth="1"/>
    <col min="3169" max="3169" width="5" style="26" customWidth="1"/>
    <col min="3170" max="3171" width="4.3984375" style="26" customWidth="1"/>
    <col min="3172" max="3172" width="3.8984375" style="26" customWidth="1"/>
    <col min="3173" max="3173" width="5" style="26" customWidth="1"/>
    <col min="3174" max="3174" width="4.3984375" style="26" customWidth="1"/>
    <col min="3175" max="3176" width="6.3984375" style="26" customWidth="1"/>
    <col min="3177" max="3177" width="5.59765625" style="26" customWidth="1"/>
    <col min="3178" max="3178" width="5.69921875" style="26" customWidth="1"/>
    <col min="3179" max="3375" width="9" style="26"/>
    <col min="3376" max="3376" width="9.765625E-2" style="26" customWidth="1"/>
    <col min="3377" max="3377" width="4.69921875" style="26" customWidth="1"/>
    <col min="3378" max="3378" width="28.19921875" style="26" customWidth="1"/>
    <col min="3379" max="3379" width="5.3984375" style="26" customWidth="1"/>
    <col min="3380" max="3380" width="6.3984375" style="26" customWidth="1"/>
    <col min="3381" max="3381" width="5" style="26" customWidth="1"/>
    <col min="3382" max="3382" width="5.09765625" style="26" customWidth="1"/>
    <col min="3383" max="3383" width="4.3984375" style="26" customWidth="1"/>
    <col min="3384" max="3385" width="3.69921875" style="26" customWidth="1"/>
    <col min="3386" max="3386" width="4.19921875" style="26" customWidth="1"/>
    <col min="3387" max="3387" width="4.69921875" style="26" customWidth="1"/>
    <col min="3388" max="3388" width="4.19921875" style="26" customWidth="1"/>
    <col min="3389" max="3391" width="4.3984375" style="26" customWidth="1"/>
    <col min="3392" max="3392" width="3.8984375" style="26" customWidth="1"/>
    <col min="3393" max="3393" width="5" style="26" customWidth="1"/>
    <col min="3394" max="3397" width="4.59765625" style="26" customWidth="1"/>
    <col min="3398" max="3398" width="4.09765625" style="26" customWidth="1"/>
    <col min="3399" max="3400" width="5.19921875" style="26" customWidth="1"/>
    <col min="3401" max="3402" width="4.8984375" style="26" customWidth="1"/>
    <col min="3403" max="3403" width="3.8984375" style="26" customWidth="1"/>
    <col min="3404" max="3404" width="3.59765625" style="26" customWidth="1"/>
    <col min="3405" max="3406" width="4.69921875" style="26" customWidth="1"/>
    <col min="3407" max="3407" width="4.09765625" style="26" customWidth="1"/>
    <col min="3408" max="3409" width="3.69921875" style="26" customWidth="1"/>
    <col min="3410" max="3410" width="4.3984375" style="26" customWidth="1"/>
    <col min="3411" max="3412" width="4.09765625" style="26" customWidth="1"/>
    <col min="3413" max="3413" width="4.19921875" style="26" customWidth="1"/>
    <col min="3414" max="3414" width="3.69921875" style="26" customWidth="1"/>
    <col min="3415" max="3415" width="4.59765625" style="26" customWidth="1"/>
    <col min="3416" max="3416" width="4.3984375" style="26" customWidth="1"/>
    <col min="3417" max="3417" width="5" style="26" customWidth="1"/>
    <col min="3418" max="3418" width="4.3984375" style="26" customWidth="1"/>
    <col min="3419" max="3419" width="4.59765625" style="26" customWidth="1"/>
    <col min="3420" max="3420" width="4.3984375" style="26" customWidth="1"/>
    <col min="3421" max="3421" width="5" style="26" customWidth="1"/>
    <col min="3422" max="3423" width="4.3984375" style="26" customWidth="1"/>
    <col min="3424" max="3424" width="3.8984375" style="26" customWidth="1"/>
    <col min="3425" max="3425" width="5" style="26" customWidth="1"/>
    <col min="3426" max="3427" width="4.3984375" style="26" customWidth="1"/>
    <col min="3428" max="3428" width="3.8984375" style="26" customWidth="1"/>
    <col min="3429" max="3429" width="5" style="26" customWidth="1"/>
    <col min="3430" max="3430" width="4.3984375" style="26" customWidth="1"/>
    <col min="3431" max="3432" width="6.3984375" style="26" customWidth="1"/>
    <col min="3433" max="3433" width="5.59765625" style="26" customWidth="1"/>
    <col min="3434" max="3434" width="5.69921875" style="26" customWidth="1"/>
    <col min="3435" max="3631" width="9" style="26"/>
    <col min="3632" max="3632" width="9.765625E-2" style="26" customWidth="1"/>
    <col min="3633" max="3633" width="4.69921875" style="26" customWidth="1"/>
    <col min="3634" max="3634" width="28.19921875" style="26" customWidth="1"/>
    <col min="3635" max="3635" width="5.3984375" style="26" customWidth="1"/>
    <col min="3636" max="3636" width="6.3984375" style="26" customWidth="1"/>
    <col min="3637" max="3637" width="5" style="26" customWidth="1"/>
    <col min="3638" max="3638" width="5.09765625" style="26" customWidth="1"/>
    <col min="3639" max="3639" width="4.3984375" style="26" customWidth="1"/>
    <col min="3640" max="3641" width="3.69921875" style="26" customWidth="1"/>
    <col min="3642" max="3642" width="4.19921875" style="26" customWidth="1"/>
    <col min="3643" max="3643" width="4.69921875" style="26" customWidth="1"/>
    <col min="3644" max="3644" width="4.19921875" style="26" customWidth="1"/>
    <col min="3645" max="3647" width="4.3984375" style="26" customWidth="1"/>
    <col min="3648" max="3648" width="3.8984375" style="26" customWidth="1"/>
    <col min="3649" max="3649" width="5" style="26" customWidth="1"/>
    <col min="3650" max="3653" width="4.59765625" style="26" customWidth="1"/>
    <col min="3654" max="3654" width="4.09765625" style="26" customWidth="1"/>
    <col min="3655" max="3656" width="5.19921875" style="26" customWidth="1"/>
    <col min="3657" max="3658" width="4.8984375" style="26" customWidth="1"/>
    <col min="3659" max="3659" width="3.8984375" style="26" customWidth="1"/>
    <col min="3660" max="3660" width="3.59765625" style="26" customWidth="1"/>
    <col min="3661" max="3662" width="4.69921875" style="26" customWidth="1"/>
    <col min="3663" max="3663" width="4.09765625" style="26" customWidth="1"/>
    <col min="3664" max="3665" width="3.69921875" style="26" customWidth="1"/>
    <col min="3666" max="3666" width="4.3984375" style="26" customWidth="1"/>
    <col min="3667" max="3668" width="4.09765625" style="26" customWidth="1"/>
    <col min="3669" max="3669" width="4.19921875" style="26" customWidth="1"/>
    <col min="3670" max="3670" width="3.69921875" style="26" customWidth="1"/>
    <col min="3671" max="3671" width="4.59765625" style="26" customWidth="1"/>
    <col min="3672" max="3672" width="4.3984375" style="26" customWidth="1"/>
    <col min="3673" max="3673" width="5" style="26" customWidth="1"/>
    <col min="3674" max="3674" width="4.3984375" style="26" customWidth="1"/>
    <col min="3675" max="3675" width="4.59765625" style="26" customWidth="1"/>
    <col min="3676" max="3676" width="4.3984375" style="26" customWidth="1"/>
    <col min="3677" max="3677" width="5" style="26" customWidth="1"/>
    <col min="3678" max="3679" width="4.3984375" style="26" customWidth="1"/>
    <col min="3680" max="3680" width="3.8984375" style="26" customWidth="1"/>
    <col min="3681" max="3681" width="5" style="26" customWidth="1"/>
    <col min="3682" max="3683" width="4.3984375" style="26" customWidth="1"/>
    <col min="3684" max="3684" width="3.8984375" style="26" customWidth="1"/>
    <col min="3685" max="3685" width="5" style="26" customWidth="1"/>
    <col min="3686" max="3686" width="4.3984375" style="26" customWidth="1"/>
    <col min="3687" max="3688" width="6.3984375" style="26" customWidth="1"/>
    <col min="3689" max="3689" width="5.59765625" style="26" customWidth="1"/>
    <col min="3690" max="3690" width="5.69921875" style="26" customWidth="1"/>
    <col min="3691" max="3887" width="9" style="26"/>
    <col min="3888" max="3888" width="9.765625E-2" style="26" customWidth="1"/>
    <col min="3889" max="3889" width="4.69921875" style="26" customWidth="1"/>
    <col min="3890" max="3890" width="28.19921875" style="26" customWidth="1"/>
    <col min="3891" max="3891" width="5.3984375" style="26" customWidth="1"/>
    <col min="3892" max="3892" width="6.3984375" style="26" customWidth="1"/>
    <col min="3893" max="3893" width="5" style="26" customWidth="1"/>
    <col min="3894" max="3894" width="5.09765625" style="26" customWidth="1"/>
    <col min="3895" max="3895" width="4.3984375" style="26" customWidth="1"/>
    <col min="3896" max="3897" width="3.69921875" style="26" customWidth="1"/>
    <col min="3898" max="3898" width="4.19921875" style="26" customWidth="1"/>
    <col min="3899" max="3899" width="4.69921875" style="26" customWidth="1"/>
    <col min="3900" max="3900" width="4.19921875" style="26" customWidth="1"/>
    <col min="3901" max="3903" width="4.3984375" style="26" customWidth="1"/>
    <col min="3904" max="3904" width="3.8984375" style="26" customWidth="1"/>
    <col min="3905" max="3905" width="5" style="26" customWidth="1"/>
    <col min="3906" max="3909" width="4.59765625" style="26" customWidth="1"/>
    <col min="3910" max="3910" width="4.09765625" style="26" customWidth="1"/>
    <col min="3911" max="3912" width="5.19921875" style="26" customWidth="1"/>
    <col min="3913" max="3914" width="4.8984375" style="26" customWidth="1"/>
    <col min="3915" max="3915" width="3.8984375" style="26" customWidth="1"/>
    <col min="3916" max="3916" width="3.59765625" style="26" customWidth="1"/>
    <col min="3917" max="3918" width="4.69921875" style="26" customWidth="1"/>
    <col min="3919" max="3919" width="4.09765625" style="26" customWidth="1"/>
    <col min="3920" max="3921" width="3.69921875" style="26" customWidth="1"/>
    <col min="3922" max="3922" width="4.3984375" style="26" customWidth="1"/>
    <col min="3923" max="3924" width="4.09765625" style="26" customWidth="1"/>
    <col min="3925" max="3925" width="4.19921875" style="26" customWidth="1"/>
    <col min="3926" max="3926" width="3.69921875" style="26" customWidth="1"/>
    <col min="3927" max="3927" width="4.59765625" style="26" customWidth="1"/>
    <col min="3928" max="3928" width="4.3984375" style="26" customWidth="1"/>
    <col min="3929" max="3929" width="5" style="26" customWidth="1"/>
    <col min="3930" max="3930" width="4.3984375" style="26" customWidth="1"/>
    <col min="3931" max="3931" width="4.59765625" style="26" customWidth="1"/>
    <col min="3932" max="3932" width="4.3984375" style="26" customWidth="1"/>
    <col min="3933" max="3933" width="5" style="26" customWidth="1"/>
    <col min="3934" max="3935" width="4.3984375" style="26" customWidth="1"/>
    <col min="3936" max="3936" width="3.8984375" style="26" customWidth="1"/>
    <col min="3937" max="3937" width="5" style="26" customWidth="1"/>
    <col min="3938" max="3939" width="4.3984375" style="26" customWidth="1"/>
    <col min="3940" max="3940" width="3.8984375" style="26" customWidth="1"/>
    <col min="3941" max="3941" width="5" style="26" customWidth="1"/>
    <col min="3942" max="3942" width="4.3984375" style="26" customWidth="1"/>
    <col min="3943" max="3944" width="6.3984375" style="26" customWidth="1"/>
    <col min="3945" max="3945" width="5.59765625" style="26" customWidth="1"/>
    <col min="3946" max="3946" width="5.69921875" style="26" customWidth="1"/>
    <col min="3947" max="4143" width="9" style="26"/>
    <col min="4144" max="4144" width="9.765625E-2" style="26" customWidth="1"/>
    <col min="4145" max="4145" width="4.69921875" style="26" customWidth="1"/>
    <col min="4146" max="4146" width="28.19921875" style="26" customWidth="1"/>
    <col min="4147" max="4147" width="5.3984375" style="26" customWidth="1"/>
    <col min="4148" max="4148" width="6.3984375" style="26" customWidth="1"/>
    <col min="4149" max="4149" width="5" style="26" customWidth="1"/>
    <col min="4150" max="4150" width="5.09765625" style="26" customWidth="1"/>
    <col min="4151" max="4151" width="4.3984375" style="26" customWidth="1"/>
    <col min="4152" max="4153" width="3.69921875" style="26" customWidth="1"/>
    <col min="4154" max="4154" width="4.19921875" style="26" customWidth="1"/>
    <col min="4155" max="4155" width="4.69921875" style="26" customWidth="1"/>
    <col min="4156" max="4156" width="4.19921875" style="26" customWidth="1"/>
    <col min="4157" max="4159" width="4.3984375" style="26" customWidth="1"/>
    <col min="4160" max="4160" width="3.8984375" style="26" customWidth="1"/>
    <col min="4161" max="4161" width="5" style="26" customWidth="1"/>
    <col min="4162" max="4165" width="4.59765625" style="26" customWidth="1"/>
    <col min="4166" max="4166" width="4.09765625" style="26" customWidth="1"/>
    <col min="4167" max="4168" width="5.19921875" style="26" customWidth="1"/>
    <col min="4169" max="4170" width="4.8984375" style="26" customWidth="1"/>
    <col min="4171" max="4171" width="3.8984375" style="26" customWidth="1"/>
    <col min="4172" max="4172" width="3.59765625" style="26" customWidth="1"/>
    <col min="4173" max="4174" width="4.69921875" style="26" customWidth="1"/>
    <col min="4175" max="4175" width="4.09765625" style="26" customWidth="1"/>
    <col min="4176" max="4177" width="3.69921875" style="26" customWidth="1"/>
    <col min="4178" max="4178" width="4.3984375" style="26" customWidth="1"/>
    <col min="4179" max="4180" width="4.09765625" style="26" customWidth="1"/>
    <col min="4181" max="4181" width="4.19921875" style="26" customWidth="1"/>
    <col min="4182" max="4182" width="3.69921875" style="26" customWidth="1"/>
    <col min="4183" max="4183" width="4.59765625" style="26" customWidth="1"/>
    <col min="4184" max="4184" width="4.3984375" style="26" customWidth="1"/>
    <col min="4185" max="4185" width="5" style="26" customWidth="1"/>
    <col min="4186" max="4186" width="4.3984375" style="26" customWidth="1"/>
    <col min="4187" max="4187" width="4.59765625" style="26" customWidth="1"/>
    <col min="4188" max="4188" width="4.3984375" style="26" customWidth="1"/>
    <col min="4189" max="4189" width="5" style="26" customWidth="1"/>
    <col min="4190" max="4191" width="4.3984375" style="26" customWidth="1"/>
    <col min="4192" max="4192" width="3.8984375" style="26" customWidth="1"/>
    <col min="4193" max="4193" width="5" style="26" customWidth="1"/>
    <col min="4194" max="4195" width="4.3984375" style="26" customWidth="1"/>
    <col min="4196" max="4196" width="3.8984375" style="26" customWidth="1"/>
    <col min="4197" max="4197" width="5" style="26" customWidth="1"/>
    <col min="4198" max="4198" width="4.3984375" style="26" customWidth="1"/>
    <col min="4199" max="4200" width="6.3984375" style="26" customWidth="1"/>
    <col min="4201" max="4201" width="5.59765625" style="26" customWidth="1"/>
    <col min="4202" max="4202" width="5.69921875" style="26" customWidth="1"/>
    <col min="4203" max="4399" width="9" style="26"/>
    <col min="4400" max="4400" width="9.765625E-2" style="26" customWidth="1"/>
    <col min="4401" max="4401" width="4.69921875" style="26" customWidth="1"/>
    <col min="4402" max="4402" width="28.19921875" style="26" customWidth="1"/>
    <col min="4403" max="4403" width="5.3984375" style="26" customWidth="1"/>
    <col min="4404" max="4404" width="6.3984375" style="26" customWidth="1"/>
    <col min="4405" max="4405" width="5" style="26" customWidth="1"/>
    <col min="4406" max="4406" width="5.09765625" style="26" customWidth="1"/>
    <col min="4407" max="4407" width="4.3984375" style="26" customWidth="1"/>
    <col min="4408" max="4409" width="3.69921875" style="26" customWidth="1"/>
    <col min="4410" max="4410" width="4.19921875" style="26" customWidth="1"/>
    <col min="4411" max="4411" width="4.69921875" style="26" customWidth="1"/>
    <col min="4412" max="4412" width="4.19921875" style="26" customWidth="1"/>
    <col min="4413" max="4415" width="4.3984375" style="26" customWidth="1"/>
    <col min="4416" max="4416" width="3.8984375" style="26" customWidth="1"/>
    <col min="4417" max="4417" width="5" style="26" customWidth="1"/>
    <col min="4418" max="4421" width="4.59765625" style="26" customWidth="1"/>
    <col min="4422" max="4422" width="4.09765625" style="26" customWidth="1"/>
    <col min="4423" max="4424" width="5.19921875" style="26" customWidth="1"/>
    <col min="4425" max="4426" width="4.8984375" style="26" customWidth="1"/>
    <col min="4427" max="4427" width="3.8984375" style="26" customWidth="1"/>
    <col min="4428" max="4428" width="3.59765625" style="26" customWidth="1"/>
    <col min="4429" max="4430" width="4.69921875" style="26" customWidth="1"/>
    <col min="4431" max="4431" width="4.09765625" style="26" customWidth="1"/>
    <col min="4432" max="4433" width="3.69921875" style="26" customWidth="1"/>
    <col min="4434" max="4434" width="4.3984375" style="26" customWidth="1"/>
    <col min="4435" max="4436" width="4.09765625" style="26" customWidth="1"/>
    <col min="4437" max="4437" width="4.19921875" style="26" customWidth="1"/>
    <col min="4438" max="4438" width="3.69921875" style="26" customWidth="1"/>
    <col min="4439" max="4439" width="4.59765625" style="26" customWidth="1"/>
    <col min="4440" max="4440" width="4.3984375" style="26" customWidth="1"/>
    <col min="4441" max="4441" width="5" style="26" customWidth="1"/>
    <col min="4442" max="4442" width="4.3984375" style="26" customWidth="1"/>
    <col min="4443" max="4443" width="4.59765625" style="26" customWidth="1"/>
    <col min="4444" max="4444" width="4.3984375" style="26" customWidth="1"/>
    <col min="4445" max="4445" width="5" style="26" customWidth="1"/>
    <col min="4446" max="4447" width="4.3984375" style="26" customWidth="1"/>
    <col min="4448" max="4448" width="3.8984375" style="26" customWidth="1"/>
    <col min="4449" max="4449" width="5" style="26" customWidth="1"/>
    <col min="4450" max="4451" width="4.3984375" style="26" customWidth="1"/>
    <col min="4452" max="4452" width="3.8984375" style="26" customWidth="1"/>
    <col min="4453" max="4453" width="5" style="26" customWidth="1"/>
    <col min="4454" max="4454" width="4.3984375" style="26" customWidth="1"/>
    <col min="4455" max="4456" width="6.3984375" style="26" customWidth="1"/>
    <col min="4457" max="4457" width="5.59765625" style="26" customWidth="1"/>
    <col min="4458" max="4458" width="5.69921875" style="26" customWidth="1"/>
    <col min="4459" max="4655" width="9" style="26"/>
    <col min="4656" max="4656" width="9.765625E-2" style="26" customWidth="1"/>
    <col min="4657" max="4657" width="4.69921875" style="26" customWidth="1"/>
    <col min="4658" max="4658" width="28.19921875" style="26" customWidth="1"/>
    <col min="4659" max="4659" width="5.3984375" style="26" customWidth="1"/>
    <col min="4660" max="4660" width="6.3984375" style="26" customWidth="1"/>
    <col min="4661" max="4661" width="5" style="26" customWidth="1"/>
    <col min="4662" max="4662" width="5.09765625" style="26" customWidth="1"/>
    <col min="4663" max="4663" width="4.3984375" style="26" customWidth="1"/>
    <col min="4664" max="4665" width="3.69921875" style="26" customWidth="1"/>
    <col min="4666" max="4666" width="4.19921875" style="26" customWidth="1"/>
    <col min="4667" max="4667" width="4.69921875" style="26" customWidth="1"/>
    <col min="4668" max="4668" width="4.19921875" style="26" customWidth="1"/>
    <col min="4669" max="4671" width="4.3984375" style="26" customWidth="1"/>
    <col min="4672" max="4672" width="3.8984375" style="26" customWidth="1"/>
    <col min="4673" max="4673" width="5" style="26" customWidth="1"/>
    <col min="4674" max="4677" width="4.59765625" style="26" customWidth="1"/>
    <col min="4678" max="4678" width="4.09765625" style="26" customWidth="1"/>
    <col min="4679" max="4680" width="5.19921875" style="26" customWidth="1"/>
    <col min="4681" max="4682" width="4.8984375" style="26" customWidth="1"/>
    <col min="4683" max="4683" width="3.8984375" style="26" customWidth="1"/>
    <col min="4684" max="4684" width="3.59765625" style="26" customWidth="1"/>
    <col min="4685" max="4686" width="4.69921875" style="26" customWidth="1"/>
    <col min="4687" max="4687" width="4.09765625" style="26" customWidth="1"/>
    <col min="4688" max="4689" width="3.69921875" style="26" customWidth="1"/>
    <col min="4690" max="4690" width="4.3984375" style="26" customWidth="1"/>
    <col min="4691" max="4692" width="4.09765625" style="26" customWidth="1"/>
    <col min="4693" max="4693" width="4.19921875" style="26" customWidth="1"/>
    <col min="4694" max="4694" width="3.69921875" style="26" customWidth="1"/>
    <col min="4695" max="4695" width="4.59765625" style="26" customWidth="1"/>
    <col min="4696" max="4696" width="4.3984375" style="26" customWidth="1"/>
    <col min="4697" max="4697" width="5" style="26" customWidth="1"/>
    <col min="4698" max="4698" width="4.3984375" style="26" customWidth="1"/>
    <col min="4699" max="4699" width="4.59765625" style="26" customWidth="1"/>
    <col min="4700" max="4700" width="4.3984375" style="26" customWidth="1"/>
    <col min="4701" max="4701" width="5" style="26" customWidth="1"/>
    <col min="4702" max="4703" width="4.3984375" style="26" customWidth="1"/>
    <col min="4704" max="4704" width="3.8984375" style="26" customWidth="1"/>
    <col min="4705" max="4705" width="5" style="26" customWidth="1"/>
    <col min="4706" max="4707" width="4.3984375" style="26" customWidth="1"/>
    <col min="4708" max="4708" width="3.8984375" style="26" customWidth="1"/>
    <col min="4709" max="4709" width="5" style="26" customWidth="1"/>
    <col min="4710" max="4710" width="4.3984375" style="26" customWidth="1"/>
    <col min="4711" max="4712" width="6.3984375" style="26" customWidth="1"/>
    <col min="4713" max="4713" width="5.59765625" style="26" customWidth="1"/>
    <col min="4714" max="4714" width="5.69921875" style="26" customWidth="1"/>
    <col min="4715" max="4911" width="9" style="26"/>
    <col min="4912" max="4912" width="9.765625E-2" style="26" customWidth="1"/>
    <col min="4913" max="4913" width="4.69921875" style="26" customWidth="1"/>
    <col min="4914" max="4914" width="28.19921875" style="26" customWidth="1"/>
    <col min="4915" max="4915" width="5.3984375" style="26" customWidth="1"/>
    <col min="4916" max="4916" width="6.3984375" style="26" customWidth="1"/>
    <col min="4917" max="4917" width="5" style="26" customWidth="1"/>
    <col min="4918" max="4918" width="5.09765625" style="26" customWidth="1"/>
    <col min="4919" max="4919" width="4.3984375" style="26" customWidth="1"/>
    <col min="4920" max="4921" width="3.69921875" style="26" customWidth="1"/>
    <col min="4922" max="4922" width="4.19921875" style="26" customWidth="1"/>
    <col min="4923" max="4923" width="4.69921875" style="26" customWidth="1"/>
    <col min="4924" max="4924" width="4.19921875" style="26" customWidth="1"/>
    <col min="4925" max="4927" width="4.3984375" style="26" customWidth="1"/>
    <col min="4928" max="4928" width="3.8984375" style="26" customWidth="1"/>
    <col min="4929" max="4929" width="5" style="26" customWidth="1"/>
    <col min="4930" max="4933" width="4.59765625" style="26" customWidth="1"/>
    <col min="4934" max="4934" width="4.09765625" style="26" customWidth="1"/>
    <col min="4935" max="4936" width="5.19921875" style="26" customWidth="1"/>
    <col min="4937" max="4938" width="4.8984375" style="26" customWidth="1"/>
    <col min="4939" max="4939" width="3.8984375" style="26" customWidth="1"/>
    <col min="4940" max="4940" width="3.59765625" style="26" customWidth="1"/>
    <col min="4941" max="4942" width="4.69921875" style="26" customWidth="1"/>
    <col min="4943" max="4943" width="4.09765625" style="26" customWidth="1"/>
    <col min="4944" max="4945" width="3.69921875" style="26" customWidth="1"/>
    <col min="4946" max="4946" width="4.3984375" style="26" customWidth="1"/>
    <col min="4947" max="4948" width="4.09765625" style="26" customWidth="1"/>
    <col min="4949" max="4949" width="4.19921875" style="26" customWidth="1"/>
    <col min="4950" max="4950" width="3.69921875" style="26" customWidth="1"/>
    <col min="4951" max="4951" width="4.59765625" style="26" customWidth="1"/>
    <col min="4952" max="4952" width="4.3984375" style="26" customWidth="1"/>
    <col min="4953" max="4953" width="5" style="26" customWidth="1"/>
    <col min="4954" max="4954" width="4.3984375" style="26" customWidth="1"/>
    <col min="4955" max="4955" width="4.59765625" style="26" customWidth="1"/>
    <col min="4956" max="4956" width="4.3984375" style="26" customWidth="1"/>
    <col min="4957" max="4957" width="5" style="26" customWidth="1"/>
    <col min="4958" max="4959" width="4.3984375" style="26" customWidth="1"/>
    <col min="4960" max="4960" width="3.8984375" style="26" customWidth="1"/>
    <col min="4961" max="4961" width="5" style="26" customWidth="1"/>
    <col min="4962" max="4963" width="4.3984375" style="26" customWidth="1"/>
    <col min="4964" max="4964" width="3.8984375" style="26" customWidth="1"/>
    <col min="4965" max="4965" width="5" style="26" customWidth="1"/>
    <col min="4966" max="4966" width="4.3984375" style="26" customWidth="1"/>
    <col min="4967" max="4968" width="6.3984375" style="26" customWidth="1"/>
    <col min="4969" max="4969" width="5.59765625" style="26" customWidth="1"/>
    <col min="4970" max="4970" width="5.69921875" style="26" customWidth="1"/>
    <col min="4971" max="5167" width="9" style="26"/>
    <col min="5168" max="5168" width="9.765625E-2" style="26" customWidth="1"/>
    <col min="5169" max="5169" width="4.69921875" style="26" customWidth="1"/>
    <col min="5170" max="5170" width="28.19921875" style="26" customWidth="1"/>
    <col min="5171" max="5171" width="5.3984375" style="26" customWidth="1"/>
    <col min="5172" max="5172" width="6.3984375" style="26" customWidth="1"/>
    <col min="5173" max="5173" width="5" style="26" customWidth="1"/>
    <col min="5174" max="5174" width="5.09765625" style="26" customWidth="1"/>
    <col min="5175" max="5175" width="4.3984375" style="26" customWidth="1"/>
    <col min="5176" max="5177" width="3.69921875" style="26" customWidth="1"/>
    <col min="5178" max="5178" width="4.19921875" style="26" customWidth="1"/>
    <col min="5179" max="5179" width="4.69921875" style="26" customWidth="1"/>
    <col min="5180" max="5180" width="4.19921875" style="26" customWidth="1"/>
    <col min="5181" max="5183" width="4.3984375" style="26" customWidth="1"/>
    <col min="5184" max="5184" width="3.8984375" style="26" customWidth="1"/>
    <col min="5185" max="5185" width="5" style="26" customWidth="1"/>
    <col min="5186" max="5189" width="4.59765625" style="26" customWidth="1"/>
    <col min="5190" max="5190" width="4.09765625" style="26" customWidth="1"/>
    <col min="5191" max="5192" width="5.19921875" style="26" customWidth="1"/>
    <col min="5193" max="5194" width="4.8984375" style="26" customWidth="1"/>
    <col min="5195" max="5195" width="3.8984375" style="26" customWidth="1"/>
    <col min="5196" max="5196" width="3.59765625" style="26" customWidth="1"/>
    <col min="5197" max="5198" width="4.69921875" style="26" customWidth="1"/>
    <col min="5199" max="5199" width="4.09765625" style="26" customWidth="1"/>
    <col min="5200" max="5201" width="3.69921875" style="26" customWidth="1"/>
    <col min="5202" max="5202" width="4.3984375" style="26" customWidth="1"/>
    <col min="5203" max="5204" width="4.09765625" style="26" customWidth="1"/>
    <col min="5205" max="5205" width="4.19921875" style="26" customWidth="1"/>
    <col min="5206" max="5206" width="3.69921875" style="26" customWidth="1"/>
    <col min="5207" max="5207" width="4.59765625" style="26" customWidth="1"/>
    <col min="5208" max="5208" width="4.3984375" style="26" customWidth="1"/>
    <col min="5209" max="5209" width="5" style="26" customWidth="1"/>
    <col min="5210" max="5210" width="4.3984375" style="26" customWidth="1"/>
    <col min="5211" max="5211" width="4.59765625" style="26" customWidth="1"/>
    <col min="5212" max="5212" width="4.3984375" style="26" customWidth="1"/>
    <col min="5213" max="5213" width="5" style="26" customWidth="1"/>
    <col min="5214" max="5215" width="4.3984375" style="26" customWidth="1"/>
    <col min="5216" max="5216" width="3.8984375" style="26" customWidth="1"/>
    <col min="5217" max="5217" width="5" style="26" customWidth="1"/>
    <col min="5218" max="5219" width="4.3984375" style="26" customWidth="1"/>
    <col min="5220" max="5220" width="3.8984375" style="26" customWidth="1"/>
    <col min="5221" max="5221" width="5" style="26" customWidth="1"/>
    <col min="5222" max="5222" width="4.3984375" style="26" customWidth="1"/>
    <col min="5223" max="5224" width="6.3984375" style="26" customWidth="1"/>
    <col min="5225" max="5225" width="5.59765625" style="26" customWidth="1"/>
    <col min="5226" max="5226" width="5.69921875" style="26" customWidth="1"/>
    <col min="5227" max="5423" width="9" style="26"/>
    <col min="5424" max="5424" width="9.765625E-2" style="26" customWidth="1"/>
    <col min="5425" max="5425" width="4.69921875" style="26" customWidth="1"/>
    <col min="5426" max="5426" width="28.19921875" style="26" customWidth="1"/>
    <col min="5427" max="5427" width="5.3984375" style="26" customWidth="1"/>
    <col min="5428" max="5428" width="6.3984375" style="26" customWidth="1"/>
    <col min="5429" max="5429" width="5" style="26" customWidth="1"/>
    <col min="5430" max="5430" width="5.09765625" style="26" customWidth="1"/>
    <col min="5431" max="5431" width="4.3984375" style="26" customWidth="1"/>
    <col min="5432" max="5433" width="3.69921875" style="26" customWidth="1"/>
    <col min="5434" max="5434" width="4.19921875" style="26" customWidth="1"/>
    <col min="5435" max="5435" width="4.69921875" style="26" customWidth="1"/>
    <col min="5436" max="5436" width="4.19921875" style="26" customWidth="1"/>
    <col min="5437" max="5439" width="4.3984375" style="26" customWidth="1"/>
    <col min="5440" max="5440" width="3.8984375" style="26" customWidth="1"/>
    <col min="5441" max="5441" width="5" style="26" customWidth="1"/>
    <col min="5442" max="5445" width="4.59765625" style="26" customWidth="1"/>
    <col min="5446" max="5446" width="4.09765625" style="26" customWidth="1"/>
    <col min="5447" max="5448" width="5.19921875" style="26" customWidth="1"/>
    <col min="5449" max="5450" width="4.8984375" style="26" customWidth="1"/>
    <col min="5451" max="5451" width="3.8984375" style="26" customWidth="1"/>
    <col min="5452" max="5452" width="3.59765625" style="26" customWidth="1"/>
    <col min="5453" max="5454" width="4.69921875" style="26" customWidth="1"/>
    <col min="5455" max="5455" width="4.09765625" style="26" customWidth="1"/>
    <col min="5456" max="5457" width="3.69921875" style="26" customWidth="1"/>
    <col min="5458" max="5458" width="4.3984375" style="26" customWidth="1"/>
    <col min="5459" max="5460" width="4.09765625" style="26" customWidth="1"/>
    <col min="5461" max="5461" width="4.19921875" style="26" customWidth="1"/>
    <col min="5462" max="5462" width="3.69921875" style="26" customWidth="1"/>
    <col min="5463" max="5463" width="4.59765625" style="26" customWidth="1"/>
    <col min="5464" max="5464" width="4.3984375" style="26" customWidth="1"/>
    <col min="5465" max="5465" width="5" style="26" customWidth="1"/>
    <col min="5466" max="5466" width="4.3984375" style="26" customWidth="1"/>
    <col min="5467" max="5467" width="4.59765625" style="26" customWidth="1"/>
    <col min="5468" max="5468" width="4.3984375" style="26" customWidth="1"/>
    <col min="5469" max="5469" width="5" style="26" customWidth="1"/>
    <col min="5470" max="5471" width="4.3984375" style="26" customWidth="1"/>
    <col min="5472" max="5472" width="3.8984375" style="26" customWidth="1"/>
    <col min="5473" max="5473" width="5" style="26" customWidth="1"/>
    <col min="5474" max="5475" width="4.3984375" style="26" customWidth="1"/>
    <col min="5476" max="5476" width="3.8984375" style="26" customWidth="1"/>
    <col min="5477" max="5477" width="5" style="26" customWidth="1"/>
    <col min="5478" max="5478" width="4.3984375" style="26" customWidth="1"/>
    <col min="5479" max="5480" width="6.3984375" style="26" customWidth="1"/>
    <col min="5481" max="5481" width="5.59765625" style="26" customWidth="1"/>
    <col min="5482" max="5482" width="5.69921875" style="26" customWidth="1"/>
    <col min="5483" max="5679" width="9" style="26"/>
    <col min="5680" max="5680" width="9.765625E-2" style="26" customWidth="1"/>
    <col min="5681" max="5681" width="4.69921875" style="26" customWidth="1"/>
    <col min="5682" max="5682" width="28.19921875" style="26" customWidth="1"/>
    <col min="5683" max="5683" width="5.3984375" style="26" customWidth="1"/>
    <col min="5684" max="5684" width="6.3984375" style="26" customWidth="1"/>
    <col min="5685" max="5685" width="5" style="26" customWidth="1"/>
    <col min="5686" max="5686" width="5.09765625" style="26" customWidth="1"/>
    <col min="5687" max="5687" width="4.3984375" style="26" customWidth="1"/>
    <col min="5688" max="5689" width="3.69921875" style="26" customWidth="1"/>
    <col min="5690" max="5690" width="4.19921875" style="26" customWidth="1"/>
    <col min="5691" max="5691" width="4.69921875" style="26" customWidth="1"/>
    <col min="5692" max="5692" width="4.19921875" style="26" customWidth="1"/>
    <col min="5693" max="5695" width="4.3984375" style="26" customWidth="1"/>
    <col min="5696" max="5696" width="3.8984375" style="26" customWidth="1"/>
    <col min="5697" max="5697" width="5" style="26" customWidth="1"/>
    <col min="5698" max="5701" width="4.59765625" style="26" customWidth="1"/>
    <col min="5702" max="5702" width="4.09765625" style="26" customWidth="1"/>
    <col min="5703" max="5704" width="5.19921875" style="26" customWidth="1"/>
    <col min="5705" max="5706" width="4.8984375" style="26" customWidth="1"/>
    <col min="5707" max="5707" width="3.8984375" style="26" customWidth="1"/>
    <col min="5708" max="5708" width="3.59765625" style="26" customWidth="1"/>
    <col min="5709" max="5710" width="4.69921875" style="26" customWidth="1"/>
    <col min="5711" max="5711" width="4.09765625" style="26" customWidth="1"/>
    <col min="5712" max="5713" width="3.69921875" style="26" customWidth="1"/>
    <col min="5714" max="5714" width="4.3984375" style="26" customWidth="1"/>
    <col min="5715" max="5716" width="4.09765625" style="26" customWidth="1"/>
    <col min="5717" max="5717" width="4.19921875" style="26" customWidth="1"/>
    <col min="5718" max="5718" width="3.69921875" style="26" customWidth="1"/>
    <col min="5719" max="5719" width="4.59765625" style="26" customWidth="1"/>
    <col min="5720" max="5720" width="4.3984375" style="26" customWidth="1"/>
    <col min="5721" max="5721" width="5" style="26" customWidth="1"/>
    <col min="5722" max="5722" width="4.3984375" style="26" customWidth="1"/>
    <col min="5723" max="5723" width="4.59765625" style="26" customWidth="1"/>
    <col min="5724" max="5724" width="4.3984375" style="26" customWidth="1"/>
    <col min="5725" max="5725" width="5" style="26" customWidth="1"/>
    <col min="5726" max="5727" width="4.3984375" style="26" customWidth="1"/>
    <col min="5728" max="5728" width="3.8984375" style="26" customWidth="1"/>
    <col min="5729" max="5729" width="5" style="26" customWidth="1"/>
    <col min="5730" max="5731" width="4.3984375" style="26" customWidth="1"/>
    <col min="5732" max="5732" width="3.8984375" style="26" customWidth="1"/>
    <col min="5733" max="5733" width="5" style="26" customWidth="1"/>
    <col min="5734" max="5734" width="4.3984375" style="26" customWidth="1"/>
    <col min="5735" max="5736" width="6.3984375" style="26" customWidth="1"/>
    <col min="5737" max="5737" width="5.59765625" style="26" customWidth="1"/>
    <col min="5738" max="5738" width="5.69921875" style="26" customWidth="1"/>
    <col min="5739" max="5935" width="9" style="26"/>
    <col min="5936" max="5936" width="9.765625E-2" style="26" customWidth="1"/>
    <col min="5937" max="5937" width="4.69921875" style="26" customWidth="1"/>
    <col min="5938" max="5938" width="28.19921875" style="26" customWidth="1"/>
    <col min="5939" max="5939" width="5.3984375" style="26" customWidth="1"/>
    <col min="5940" max="5940" width="6.3984375" style="26" customWidth="1"/>
    <col min="5941" max="5941" width="5" style="26" customWidth="1"/>
    <col min="5942" max="5942" width="5.09765625" style="26" customWidth="1"/>
    <col min="5943" max="5943" width="4.3984375" style="26" customWidth="1"/>
    <col min="5944" max="5945" width="3.69921875" style="26" customWidth="1"/>
    <col min="5946" max="5946" width="4.19921875" style="26" customWidth="1"/>
    <col min="5947" max="5947" width="4.69921875" style="26" customWidth="1"/>
    <col min="5948" max="5948" width="4.19921875" style="26" customWidth="1"/>
    <col min="5949" max="5951" width="4.3984375" style="26" customWidth="1"/>
    <col min="5952" max="5952" width="3.8984375" style="26" customWidth="1"/>
    <col min="5953" max="5953" width="5" style="26" customWidth="1"/>
    <col min="5954" max="5957" width="4.59765625" style="26" customWidth="1"/>
    <col min="5958" max="5958" width="4.09765625" style="26" customWidth="1"/>
    <col min="5959" max="5960" width="5.19921875" style="26" customWidth="1"/>
    <col min="5961" max="5962" width="4.8984375" style="26" customWidth="1"/>
    <col min="5963" max="5963" width="3.8984375" style="26" customWidth="1"/>
    <col min="5964" max="5964" width="3.59765625" style="26" customWidth="1"/>
    <col min="5965" max="5966" width="4.69921875" style="26" customWidth="1"/>
    <col min="5967" max="5967" width="4.09765625" style="26" customWidth="1"/>
    <col min="5968" max="5969" width="3.69921875" style="26" customWidth="1"/>
    <col min="5970" max="5970" width="4.3984375" style="26" customWidth="1"/>
    <col min="5971" max="5972" width="4.09765625" style="26" customWidth="1"/>
    <col min="5973" max="5973" width="4.19921875" style="26" customWidth="1"/>
    <col min="5974" max="5974" width="3.69921875" style="26" customWidth="1"/>
    <col min="5975" max="5975" width="4.59765625" style="26" customWidth="1"/>
    <col min="5976" max="5976" width="4.3984375" style="26" customWidth="1"/>
    <col min="5977" max="5977" width="5" style="26" customWidth="1"/>
    <col min="5978" max="5978" width="4.3984375" style="26" customWidth="1"/>
    <col min="5979" max="5979" width="4.59765625" style="26" customWidth="1"/>
    <col min="5980" max="5980" width="4.3984375" style="26" customWidth="1"/>
    <col min="5981" max="5981" width="5" style="26" customWidth="1"/>
    <col min="5982" max="5983" width="4.3984375" style="26" customWidth="1"/>
    <col min="5984" max="5984" width="3.8984375" style="26" customWidth="1"/>
    <col min="5985" max="5985" width="5" style="26" customWidth="1"/>
    <col min="5986" max="5987" width="4.3984375" style="26" customWidth="1"/>
    <col min="5988" max="5988" width="3.8984375" style="26" customWidth="1"/>
    <col min="5989" max="5989" width="5" style="26" customWidth="1"/>
    <col min="5990" max="5990" width="4.3984375" style="26" customWidth="1"/>
    <col min="5991" max="5992" width="6.3984375" style="26" customWidth="1"/>
    <col min="5993" max="5993" width="5.59765625" style="26" customWidth="1"/>
    <col min="5994" max="5994" width="5.69921875" style="26" customWidth="1"/>
    <col min="5995" max="6191" width="9" style="26"/>
    <col min="6192" max="6192" width="9.765625E-2" style="26" customWidth="1"/>
    <col min="6193" max="6193" width="4.69921875" style="26" customWidth="1"/>
    <col min="6194" max="6194" width="28.19921875" style="26" customWidth="1"/>
    <col min="6195" max="6195" width="5.3984375" style="26" customWidth="1"/>
    <col min="6196" max="6196" width="6.3984375" style="26" customWidth="1"/>
    <col min="6197" max="6197" width="5" style="26" customWidth="1"/>
    <col min="6198" max="6198" width="5.09765625" style="26" customWidth="1"/>
    <col min="6199" max="6199" width="4.3984375" style="26" customWidth="1"/>
    <col min="6200" max="6201" width="3.69921875" style="26" customWidth="1"/>
    <col min="6202" max="6202" width="4.19921875" style="26" customWidth="1"/>
    <col min="6203" max="6203" width="4.69921875" style="26" customWidth="1"/>
    <col min="6204" max="6204" width="4.19921875" style="26" customWidth="1"/>
    <col min="6205" max="6207" width="4.3984375" style="26" customWidth="1"/>
    <col min="6208" max="6208" width="3.8984375" style="26" customWidth="1"/>
    <col min="6209" max="6209" width="5" style="26" customWidth="1"/>
    <col min="6210" max="6213" width="4.59765625" style="26" customWidth="1"/>
    <col min="6214" max="6214" width="4.09765625" style="26" customWidth="1"/>
    <col min="6215" max="6216" width="5.19921875" style="26" customWidth="1"/>
    <col min="6217" max="6218" width="4.8984375" style="26" customWidth="1"/>
    <col min="6219" max="6219" width="3.8984375" style="26" customWidth="1"/>
    <col min="6220" max="6220" width="3.59765625" style="26" customWidth="1"/>
    <col min="6221" max="6222" width="4.69921875" style="26" customWidth="1"/>
    <col min="6223" max="6223" width="4.09765625" style="26" customWidth="1"/>
    <col min="6224" max="6225" width="3.69921875" style="26" customWidth="1"/>
    <col min="6226" max="6226" width="4.3984375" style="26" customWidth="1"/>
    <col min="6227" max="6228" width="4.09765625" style="26" customWidth="1"/>
    <col min="6229" max="6229" width="4.19921875" style="26" customWidth="1"/>
    <col min="6230" max="6230" width="3.69921875" style="26" customWidth="1"/>
    <col min="6231" max="6231" width="4.59765625" style="26" customWidth="1"/>
    <col min="6232" max="6232" width="4.3984375" style="26" customWidth="1"/>
    <col min="6233" max="6233" width="5" style="26" customWidth="1"/>
    <col min="6234" max="6234" width="4.3984375" style="26" customWidth="1"/>
    <col min="6235" max="6235" width="4.59765625" style="26" customWidth="1"/>
    <col min="6236" max="6236" width="4.3984375" style="26" customWidth="1"/>
    <col min="6237" max="6237" width="5" style="26" customWidth="1"/>
    <col min="6238" max="6239" width="4.3984375" style="26" customWidth="1"/>
    <col min="6240" max="6240" width="3.8984375" style="26" customWidth="1"/>
    <col min="6241" max="6241" width="5" style="26" customWidth="1"/>
    <col min="6242" max="6243" width="4.3984375" style="26" customWidth="1"/>
    <col min="6244" max="6244" width="3.8984375" style="26" customWidth="1"/>
    <col min="6245" max="6245" width="5" style="26" customWidth="1"/>
    <col min="6246" max="6246" width="4.3984375" style="26" customWidth="1"/>
    <col min="6247" max="6248" width="6.3984375" style="26" customWidth="1"/>
    <col min="6249" max="6249" width="5.59765625" style="26" customWidth="1"/>
    <col min="6250" max="6250" width="5.69921875" style="26" customWidth="1"/>
    <col min="6251" max="6447" width="9" style="26"/>
    <col min="6448" max="6448" width="9.765625E-2" style="26" customWidth="1"/>
    <col min="6449" max="6449" width="4.69921875" style="26" customWidth="1"/>
    <col min="6450" max="6450" width="28.19921875" style="26" customWidth="1"/>
    <col min="6451" max="6451" width="5.3984375" style="26" customWidth="1"/>
    <col min="6452" max="6452" width="6.3984375" style="26" customWidth="1"/>
    <col min="6453" max="6453" width="5" style="26" customWidth="1"/>
    <col min="6454" max="6454" width="5.09765625" style="26" customWidth="1"/>
    <col min="6455" max="6455" width="4.3984375" style="26" customWidth="1"/>
    <col min="6456" max="6457" width="3.69921875" style="26" customWidth="1"/>
    <col min="6458" max="6458" width="4.19921875" style="26" customWidth="1"/>
    <col min="6459" max="6459" width="4.69921875" style="26" customWidth="1"/>
    <col min="6460" max="6460" width="4.19921875" style="26" customWidth="1"/>
    <col min="6461" max="6463" width="4.3984375" style="26" customWidth="1"/>
    <col min="6464" max="6464" width="3.8984375" style="26" customWidth="1"/>
    <col min="6465" max="6465" width="5" style="26" customWidth="1"/>
    <col min="6466" max="6469" width="4.59765625" style="26" customWidth="1"/>
    <col min="6470" max="6470" width="4.09765625" style="26" customWidth="1"/>
    <col min="6471" max="6472" width="5.19921875" style="26" customWidth="1"/>
    <col min="6473" max="6474" width="4.8984375" style="26" customWidth="1"/>
    <col min="6475" max="6475" width="3.8984375" style="26" customWidth="1"/>
    <col min="6476" max="6476" width="3.59765625" style="26" customWidth="1"/>
    <col min="6477" max="6478" width="4.69921875" style="26" customWidth="1"/>
    <col min="6479" max="6479" width="4.09765625" style="26" customWidth="1"/>
    <col min="6480" max="6481" width="3.69921875" style="26" customWidth="1"/>
    <col min="6482" max="6482" width="4.3984375" style="26" customWidth="1"/>
    <col min="6483" max="6484" width="4.09765625" style="26" customWidth="1"/>
    <col min="6485" max="6485" width="4.19921875" style="26" customWidth="1"/>
    <col min="6486" max="6486" width="3.69921875" style="26" customWidth="1"/>
    <col min="6487" max="6487" width="4.59765625" style="26" customWidth="1"/>
    <col min="6488" max="6488" width="4.3984375" style="26" customWidth="1"/>
    <col min="6489" max="6489" width="5" style="26" customWidth="1"/>
    <col min="6490" max="6490" width="4.3984375" style="26" customWidth="1"/>
    <col min="6491" max="6491" width="4.59765625" style="26" customWidth="1"/>
    <col min="6492" max="6492" width="4.3984375" style="26" customWidth="1"/>
    <col min="6493" max="6493" width="5" style="26" customWidth="1"/>
    <col min="6494" max="6495" width="4.3984375" style="26" customWidth="1"/>
    <col min="6496" max="6496" width="3.8984375" style="26" customWidth="1"/>
    <col min="6497" max="6497" width="5" style="26" customWidth="1"/>
    <col min="6498" max="6499" width="4.3984375" style="26" customWidth="1"/>
    <col min="6500" max="6500" width="3.8984375" style="26" customWidth="1"/>
    <col min="6501" max="6501" width="5" style="26" customWidth="1"/>
    <col min="6502" max="6502" width="4.3984375" style="26" customWidth="1"/>
    <col min="6503" max="6504" width="6.3984375" style="26" customWidth="1"/>
    <col min="6505" max="6505" width="5.59765625" style="26" customWidth="1"/>
    <col min="6506" max="6506" width="5.69921875" style="26" customWidth="1"/>
    <col min="6507" max="6703" width="9" style="26"/>
    <col min="6704" max="6704" width="9.765625E-2" style="26" customWidth="1"/>
    <col min="6705" max="6705" width="4.69921875" style="26" customWidth="1"/>
    <col min="6706" max="6706" width="28.19921875" style="26" customWidth="1"/>
    <col min="6707" max="6707" width="5.3984375" style="26" customWidth="1"/>
    <col min="6708" max="6708" width="6.3984375" style="26" customWidth="1"/>
    <col min="6709" max="6709" width="5" style="26" customWidth="1"/>
    <col min="6710" max="6710" width="5.09765625" style="26" customWidth="1"/>
    <col min="6711" max="6711" width="4.3984375" style="26" customWidth="1"/>
    <col min="6712" max="6713" width="3.69921875" style="26" customWidth="1"/>
    <col min="6714" max="6714" width="4.19921875" style="26" customWidth="1"/>
    <col min="6715" max="6715" width="4.69921875" style="26" customWidth="1"/>
    <col min="6716" max="6716" width="4.19921875" style="26" customWidth="1"/>
    <col min="6717" max="6719" width="4.3984375" style="26" customWidth="1"/>
    <col min="6720" max="6720" width="3.8984375" style="26" customWidth="1"/>
    <col min="6721" max="6721" width="5" style="26" customWidth="1"/>
    <col min="6722" max="6725" width="4.59765625" style="26" customWidth="1"/>
    <col min="6726" max="6726" width="4.09765625" style="26" customWidth="1"/>
    <col min="6727" max="6728" width="5.19921875" style="26" customWidth="1"/>
    <col min="6729" max="6730" width="4.8984375" style="26" customWidth="1"/>
    <col min="6731" max="6731" width="3.8984375" style="26" customWidth="1"/>
    <col min="6732" max="6732" width="3.59765625" style="26" customWidth="1"/>
    <col min="6733" max="6734" width="4.69921875" style="26" customWidth="1"/>
    <col min="6735" max="6735" width="4.09765625" style="26" customWidth="1"/>
    <col min="6736" max="6737" width="3.69921875" style="26" customWidth="1"/>
    <col min="6738" max="6738" width="4.3984375" style="26" customWidth="1"/>
    <col min="6739" max="6740" width="4.09765625" style="26" customWidth="1"/>
    <col min="6741" max="6741" width="4.19921875" style="26" customWidth="1"/>
    <col min="6742" max="6742" width="3.69921875" style="26" customWidth="1"/>
    <col min="6743" max="6743" width="4.59765625" style="26" customWidth="1"/>
    <col min="6744" max="6744" width="4.3984375" style="26" customWidth="1"/>
    <col min="6745" max="6745" width="5" style="26" customWidth="1"/>
    <col min="6746" max="6746" width="4.3984375" style="26" customWidth="1"/>
    <col min="6747" max="6747" width="4.59765625" style="26" customWidth="1"/>
    <col min="6748" max="6748" width="4.3984375" style="26" customWidth="1"/>
    <col min="6749" max="6749" width="5" style="26" customWidth="1"/>
    <col min="6750" max="6751" width="4.3984375" style="26" customWidth="1"/>
    <col min="6752" max="6752" width="3.8984375" style="26" customWidth="1"/>
    <col min="6753" max="6753" width="5" style="26" customWidth="1"/>
    <col min="6754" max="6755" width="4.3984375" style="26" customWidth="1"/>
    <col min="6756" max="6756" width="3.8984375" style="26" customWidth="1"/>
    <col min="6757" max="6757" width="5" style="26" customWidth="1"/>
    <col min="6758" max="6758" width="4.3984375" style="26" customWidth="1"/>
    <col min="6759" max="6760" width="6.3984375" style="26" customWidth="1"/>
    <col min="6761" max="6761" width="5.59765625" style="26" customWidth="1"/>
    <col min="6762" max="6762" width="5.69921875" style="26" customWidth="1"/>
    <col min="6763" max="6959" width="9" style="26"/>
    <col min="6960" max="6960" width="9.765625E-2" style="26" customWidth="1"/>
    <col min="6961" max="6961" width="4.69921875" style="26" customWidth="1"/>
    <col min="6962" max="6962" width="28.19921875" style="26" customWidth="1"/>
    <col min="6963" max="6963" width="5.3984375" style="26" customWidth="1"/>
    <col min="6964" max="6964" width="6.3984375" style="26" customWidth="1"/>
    <col min="6965" max="6965" width="5" style="26" customWidth="1"/>
    <col min="6966" max="6966" width="5.09765625" style="26" customWidth="1"/>
    <col min="6967" max="6967" width="4.3984375" style="26" customWidth="1"/>
    <col min="6968" max="6969" width="3.69921875" style="26" customWidth="1"/>
    <col min="6970" max="6970" width="4.19921875" style="26" customWidth="1"/>
    <col min="6971" max="6971" width="4.69921875" style="26" customWidth="1"/>
    <col min="6972" max="6972" width="4.19921875" style="26" customWidth="1"/>
    <col min="6973" max="6975" width="4.3984375" style="26" customWidth="1"/>
    <col min="6976" max="6976" width="3.8984375" style="26" customWidth="1"/>
    <col min="6977" max="6977" width="5" style="26" customWidth="1"/>
    <col min="6978" max="6981" width="4.59765625" style="26" customWidth="1"/>
    <col min="6982" max="6982" width="4.09765625" style="26" customWidth="1"/>
    <col min="6983" max="6984" width="5.19921875" style="26" customWidth="1"/>
    <col min="6985" max="6986" width="4.8984375" style="26" customWidth="1"/>
    <col min="6987" max="6987" width="3.8984375" style="26" customWidth="1"/>
    <col min="6988" max="6988" width="3.59765625" style="26" customWidth="1"/>
    <col min="6989" max="6990" width="4.69921875" style="26" customWidth="1"/>
    <col min="6991" max="6991" width="4.09765625" style="26" customWidth="1"/>
    <col min="6992" max="6993" width="3.69921875" style="26" customWidth="1"/>
    <col min="6994" max="6994" width="4.3984375" style="26" customWidth="1"/>
    <col min="6995" max="6996" width="4.09765625" style="26" customWidth="1"/>
    <col min="6997" max="6997" width="4.19921875" style="26" customWidth="1"/>
    <col min="6998" max="6998" width="3.69921875" style="26" customWidth="1"/>
    <col min="6999" max="6999" width="4.59765625" style="26" customWidth="1"/>
    <col min="7000" max="7000" width="4.3984375" style="26" customWidth="1"/>
    <col min="7001" max="7001" width="5" style="26" customWidth="1"/>
    <col min="7002" max="7002" width="4.3984375" style="26" customWidth="1"/>
    <col min="7003" max="7003" width="4.59765625" style="26" customWidth="1"/>
    <col min="7004" max="7004" width="4.3984375" style="26" customWidth="1"/>
    <col min="7005" max="7005" width="5" style="26" customWidth="1"/>
    <col min="7006" max="7007" width="4.3984375" style="26" customWidth="1"/>
    <col min="7008" max="7008" width="3.8984375" style="26" customWidth="1"/>
    <col min="7009" max="7009" width="5" style="26" customWidth="1"/>
    <col min="7010" max="7011" width="4.3984375" style="26" customWidth="1"/>
    <col min="7012" max="7012" width="3.8984375" style="26" customWidth="1"/>
    <col min="7013" max="7013" width="5" style="26" customWidth="1"/>
    <col min="7014" max="7014" width="4.3984375" style="26" customWidth="1"/>
    <col min="7015" max="7016" width="6.3984375" style="26" customWidth="1"/>
    <col min="7017" max="7017" width="5.59765625" style="26" customWidth="1"/>
    <col min="7018" max="7018" width="5.69921875" style="26" customWidth="1"/>
    <col min="7019" max="7215" width="9" style="26"/>
    <col min="7216" max="7216" width="9.765625E-2" style="26" customWidth="1"/>
    <col min="7217" max="7217" width="4.69921875" style="26" customWidth="1"/>
    <col min="7218" max="7218" width="28.19921875" style="26" customWidth="1"/>
    <col min="7219" max="7219" width="5.3984375" style="26" customWidth="1"/>
    <col min="7220" max="7220" width="6.3984375" style="26" customWidth="1"/>
    <col min="7221" max="7221" width="5" style="26" customWidth="1"/>
    <col min="7222" max="7222" width="5.09765625" style="26" customWidth="1"/>
    <col min="7223" max="7223" width="4.3984375" style="26" customWidth="1"/>
    <col min="7224" max="7225" width="3.69921875" style="26" customWidth="1"/>
    <col min="7226" max="7226" width="4.19921875" style="26" customWidth="1"/>
    <col min="7227" max="7227" width="4.69921875" style="26" customWidth="1"/>
    <col min="7228" max="7228" width="4.19921875" style="26" customWidth="1"/>
    <col min="7229" max="7231" width="4.3984375" style="26" customWidth="1"/>
    <col min="7232" max="7232" width="3.8984375" style="26" customWidth="1"/>
    <col min="7233" max="7233" width="5" style="26" customWidth="1"/>
    <col min="7234" max="7237" width="4.59765625" style="26" customWidth="1"/>
    <col min="7238" max="7238" width="4.09765625" style="26" customWidth="1"/>
    <col min="7239" max="7240" width="5.19921875" style="26" customWidth="1"/>
    <col min="7241" max="7242" width="4.8984375" style="26" customWidth="1"/>
    <col min="7243" max="7243" width="3.8984375" style="26" customWidth="1"/>
    <col min="7244" max="7244" width="3.59765625" style="26" customWidth="1"/>
    <col min="7245" max="7246" width="4.69921875" style="26" customWidth="1"/>
    <col min="7247" max="7247" width="4.09765625" style="26" customWidth="1"/>
    <col min="7248" max="7249" width="3.69921875" style="26" customWidth="1"/>
    <col min="7250" max="7250" width="4.3984375" style="26" customWidth="1"/>
    <col min="7251" max="7252" width="4.09765625" style="26" customWidth="1"/>
    <col min="7253" max="7253" width="4.19921875" style="26" customWidth="1"/>
    <col min="7254" max="7254" width="3.69921875" style="26" customWidth="1"/>
    <col min="7255" max="7255" width="4.59765625" style="26" customWidth="1"/>
    <col min="7256" max="7256" width="4.3984375" style="26" customWidth="1"/>
    <col min="7257" max="7257" width="5" style="26" customWidth="1"/>
    <col min="7258" max="7258" width="4.3984375" style="26" customWidth="1"/>
    <col min="7259" max="7259" width="4.59765625" style="26" customWidth="1"/>
    <col min="7260" max="7260" width="4.3984375" style="26" customWidth="1"/>
    <col min="7261" max="7261" width="5" style="26" customWidth="1"/>
    <col min="7262" max="7263" width="4.3984375" style="26" customWidth="1"/>
    <col min="7264" max="7264" width="3.8984375" style="26" customWidth="1"/>
    <col min="7265" max="7265" width="5" style="26" customWidth="1"/>
    <col min="7266" max="7267" width="4.3984375" style="26" customWidth="1"/>
    <col min="7268" max="7268" width="3.8984375" style="26" customWidth="1"/>
    <col min="7269" max="7269" width="5" style="26" customWidth="1"/>
    <col min="7270" max="7270" width="4.3984375" style="26" customWidth="1"/>
    <col min="7271" max="7272" width="6.3984375" style="26" customWidth="1"/>
    <col min="7273" max="7273" width="5.59765625" style="26" customWidth="1"/>
    <col min="7274" max="7274" width="5.69921875" style="26" customWidth="1"/>
    <col min="7275" max="7471" width="9" style="26"/>
    <col min="7472" max="7472" width="9.765625E-2" style="26" customWidth="1"/>
    <col min="7473" max="7473" width="4.69921875" style="26" customWidth="1"/>
    <col min="7474" max="7474" width="28.19921875" style="26" customWidth="1"/>
    <col min="7475" max="7475" width="5.3984375" style="26" customWidth="1"/>
    <col min="7476" max="7476" width="6.3984375" style="26" customWidth="1"/>
    <col min="7477" max="7477" width="5" style="26" customWidth="1"/>
    <col min="7478" max="7478" width="5.09765625" style="26" customWidth="1"/>
    <col min="7479" max="7479" width="4.3984375" style="26" customWidth="1"/>
    <col min="7480" max="7481" width="3.69921875" style="26" customWidth="1"/>
    <col min="7482" max="7482" width="4.19921875" style="26" customWidth="1"/>
    <col min="7483" max="7483" width="4.69921875" style="26" customWidth="1"/>
    <col min="7484" max="7484" width="4.19921875" style="26" customWidth="1"/>
    <col min="7485" max="7487" width="4.3984375" style="26" customWidth="1"/>
    <col min="7488" max="7488" width="3.8984375" style="26" customWidth="1"/>
    <col min="7489" max="7489" width="5" style="26" customWidth="1"/>
    <col min="7490" max="7493" width="4.59765625" style="26" customWidth="1"/>
    <col min="7494" max="7494" width="4.09765625" style="26" customWidth="1"/>
    <col min="7495" max="7496" width="5.19921875" style="26" customWidth="1"/>
    <col min="7497" max="7498" width="4.8984375" style="26" customWidth="1"/>
    <col min="7499" max="7499" width="3.8984375" style="26" customWidth="1"/>
    <col min="7500" max="7500" width="3.59765625" style="26" customWidth="1"/>
    <col min="7501" max="7502" width="4.69921875" style="26" customWidth="1"/>
    <col min="7503" max="7503" width="4.09765625" style="26" customWidth="1"/>
    <col min="7504" max="7505" width="3.69921875" style="26" customWidth="1"/>
    <col min="7506" max="7506" width="4.3984375" style="26" customWidth="1"/>
    <col min="7507" max="7508" width="4.09765625" style="26" customWidth="1"/>
    <col min="7509" max="7509" width="4.19921875" style="26" customWidth="1"/>
    <col min="7510" max="7510" width="3.69921875" style="26" customWidth="1"/>
    <col min="7511" max="7511" width="4.59765625" style="26" customWidth="1"/>
    <col min="7512" max="7512" width="4.3984375" style="26" customWidth="1"/>
    <col min="7513" max="7513" width="5" style="26" customWidth="1"/>
    <col min="7514" max="7514" width="4.3984375" style="26" customWidth="1"/>
    <col min="7515" max="7515" width="4.59765625" style="26" customWidth="1"/>
    <col min="7516" max="7516" width="4.3984375" style="26" customWidth="1"/>
    <col min="7517" max="7517" width="5" style="26" customWidth="1"/>
    <col min="7518" max="7519" width="4.3984375" style="26" customWidth="1"/>
    <col min="7520" max="7520" width="3.8984375" style="26" customWidth="1"/>
    <col min="7521" max="7521" width="5" style="26" customWidth="1"/>
    <col min="7522" max="7523" width="4.3984375" style="26" customWidth="1"/>
    <col min="7524" max="7524" width="3.8984375" style="26" customWidth="1"/>
    <col min="7525" max="7525" width="5" style="26" customWidth="1"/>
    <col min="7526" max="7526" width="4.3984375" style="26" customWidth="1"/>
    <col min="7527" max="7528" width="6.3984375" style="26" customWidth="1"/>
    <col min="7529" max="7529" width="5.59765625" style="26" customWidth="1"/>
    <col min="7530" max="7530" width="5.69921875" style="26" customWidth="1"/>
    <col min="7531" max="7727" width="9" style="26"/>
    <col min="7728" max="7728" width="9.765625E-2" style="26" customWidth="1"/>
    <col min="7729" max="7729" width="4.69921875" style="26" customWidth="1"/>
    <col min="7730" max="7730" width="28.19921875" style="26" customWidth="1"/>
    <col min="7731" max="7731" width="5.3984375" style="26" customWidth="1"/>
    <col min="7732" max="7732" width="6.3984375" style="26" customWidth="1"/>
    <col min="7733" max="7733" width="5" style="26" customWidth="1"/>
    <col min="7734" max="7734" width="5.09765625" style="26" customWidth="1"/>
    <col min="7735" max="7735" width="4.3984375" style="26" customWidth="1"/>
    <col min="7736" max="7737" width="3.69921875" style="26" customWidth="1"/>
    <col min="7738" max="7738" width="4.19921875" style="26" customWidth="1"/>
    <col min="7739" max="7739" width="4.69921875" style="26" customWidth="1"/>
    <col min="7740" max="7740" width="4.19921875" style="26" customWidth="1"/>
    <col min="7741" max="7743" width="4.3984375" style="26" customWidth="1"/>
    <col min="7744" max="7744" width="3.8984375" style="26" customWidth="1"/>
    <col min="7745" max="7745" width="5" style="26" customWidth="1"/>
    <col min="7746" max="7749" width="4.59765625" style="26" customWidth="1"/>
    <col min="7750" max="7750" width="4.09765625" style="26" customWidth="1"/>
    <col min="7751" max="7752" width="5.19921875" style="26" customWidth="1"/>
    <col min="7753" max="7754" width="4.8984375" style="26" customWidth="1"/>
    <col min="7755" max="7755" width="3.8984375" style="26" customWidth="1"/>
    <col min="7756" max="7756" width="3.59765625" style="26" customWidth="1"/>
    <col min="7757" max="7758" width="4.69921875" style="26" customWidth="1"/>
    <col min="7759" max="7759" width="4.09765625" style="26" customWidth="1"/>
    <col min="7760" max="7761" width="3.69921875" style="26" customWidth="1"/>
    <col min="7762" max="7762" width="4.3984375" style="26" customWidth="1"/>
    <col min="7763" max="7764" width="4.09765625" style="26" customWidth="1"/>
    <col min="7765" max="7765" width="4.19921875" style="26" customWidth="1"/>
    <col min="7766" max="7766" width="3.69921875" style="26" customWidth="1"/>
    <col min="7767" max="7767" width="4.59765625" style="26" customWidth="1"/>
    <col min="7768" max="7768" width="4.3984375" style="26" customWidth="1"/>
    <col min="7769" max="7769" width="5" style="26" customWidth="1"/>
    <col min="7770" max="7770" width="4.3984375" style="26" customWidth="1"/>
    <col min="7771" max="7771" width="4.59765625" style="26" customWidth="1"/>
    <col min="7772" max="7772" width="4.3984375" style="26" customWidth="1"/>
    <col min="7773" max="7773" width="5" style="26" customWidth="1"/>
    <col min="7774" max="7775" width="4.3984375" style="26" customWidth="1"/>
    <col min="7776" max="7776" width="3.8984375" style="26" customWidth="1"/>
    <col min="7777" max="7777" width="5" style="26" customWidth="1"/>
    <col min="7778" max="7779" width="4.3984375" style="26" customWidth="1"/>
    <col min="7780" max="7780" width="3.8984375" style="26" customWidth="1"/>
    <col min="7781" max="7781" width="5" style="26" customWidth="1"/>
    <col min="7782" max="7782" width="4.3984375" style="26" customWidth="1"/>
    <col min="7783" max="7784" width="6.3984375" style="26" customWidth="1"/>
    <col min="7785" max="7785" width="5.59765625" style="26" customWidth="1"/>
    <col min="7786" max="7786" width="5.69921875" style="26" customWidth="1"/>
    <col min="7787" max="7983" width="9" style="26"/>
    <col min="7984" max="7984" width="9.765625E-2" style="26" customWidth="1"/>
    <col min="7985" max="7985" width="4.69921875" style="26" customWidth="1"/>
    <col min="7986" max="7986" width="28.19921875" style="26" customWidth="1"/>
    <col min="7987" max="7987" width="5.3984375" style="26" customWidth="1"/>
    <col min="7988" max="7988" width="6.3984375" style="26" customWidth="1"/>
    <col min="7989" max="7989" width="5" style="26" customWidth="1"/>
    <col min="7990" max="7990" width="5.09765625" style="26" customWidth="1"/>
    <col min="7991" max="7991" width="4.3984375" style="26" customWidth="1"/>
    <col min="7992" max="7993" width="3.69921875" style="26" customWidth="1"/>
    <col min="7994" max="7994" width="4.19921875" style="26" customWidth="1"/>
    <col min="7995" max="7995" width="4.69921875" style="26" customWidth="1"/>
    <col min="7996" max="7996" width="4.19921875" style="26" customWidth="1"/>
    <col min="7997" max="7999" width="4.3984375" style="26" customWidth="1"/>
    <col min="8000" max="8000" width="3.8984375" style="26" customWidth="1"/>
    <col min="8001" max="8001" width="5" style="26" customWidth="1"/>
    <col min="8002" max="8005" width="4.59765625" style="26" customWidth="1"/>
    <col min="8006" max="8006" width="4.09765625" style="26" customWidth="1"/>
    <col min="8007" max="8008" width="5.19921875" style="26" customWidth="1"/>
    <col min="8009" max="8010" width="4.8984375" style="26" customWidth="1"/>
    <col min="8011" max="8011" width="3.8984375" style="26" customWidth="1"/>
    <col min="8012" max="8012" width="3.59765625" style="26" customWidth="1"/>
    <col min="8013" max="8014" width="4.69921875" style="26" customWidth="1"/>
    <col min="8015" max="8015" width="4.09765625" style="26" customWidth="1"/>
    <col min="8016" max="8017" width="3.69921875" style="26" customWidth="1"/>
    <col min="8018" max="8018" width="4.3984375" style="26" customWidth="1"/>
    <col min="8019" max="8020" width="4.09765625" style="26" customWidth="1"/>
    <col min="8021" max="8021" width="4.19921875" style="26" customWidth="1"/>
    <col min="8022" max="8022" width="3.69921875" style="26" customWidth="1"/>
    <col min="8023" max="8023" width="4.59765625" style="26" customWidth="1"/>
    <col min="8024" max="8024" width="4.3984375" style="26" customWidth="1"/>
    <col min="8025" max="8025" width="5" style="26" customWidth="1"/>
    <col min="8026" max="8026" width="4.3984375" style="26" customWidth="1"/>
    <col min="8027" max="8027" width="4.59765625" style="26" customWidth="1"/>
    <col min="8028" max="8028" width="4.3984375" style="26" customWidth="1"/>
    <col min="8029" max="8029" width="5" style="26" customWidth="1"/>
    <col min="8030" max="8031" width="4.3984375" style="26" customWidth="1"/>
    <col min="8032" max="8032" width="3.8984375" style="26" customWidth="1"/>
    <col min="8033" max="8033" width="5" style="26" customWidth="1"/>
    <col min="8034" max="8035" width="4.3984375" style="26" customWidth="1"/>
    <col min="8036" max="8036" width="3.8984375" style="26" customWidth="1"/>
    <col min="8037" max="8037" width="5" style="26" customWidth="1"/>
    <col min="8038" max="8038" width="4.3984375" style="26" customWidth="1"/>
    <col min="8039" max="8040" width="6.3984375" style="26" customWidth="1"/>
    <col min="8041" max="8041" width="5.59765625" style="26" customWidth="1"/>
    <col min="8042" max="8042" width="5.69921875" style="26" customWidth="1"/>
    <col min="8043" max="8239" width="9" style="26"/>
    <col min="8240" max="8240" width="9.765625E-2" style="26" customWidth="1"/>
    <col min="8241" max="8241" width="4.69921875" style="26" customWidth="1"/>
    <col min="8242" max="8242" width="28.19921875" style="26" customWidth="1"/>
    <col min="8243" max="8243" width="5.3984375" style="26" customWidth="1"/>
    <col min="8244" max="8244" width="6.3984375" style="26" customWidth="1"/>
    <col min="8245" max="8245" width="5" style="26" customWidth="1"/>
    <col min="8246" max="8246" width="5.09765625" style="26" customWidth="1"/>
    <col min="8247" max="8247" width="4.3984375" style="26" customWidth="1"/>
    <col min="8248" max="8249" width="3.69921875" style="26" customWidth="1"/>
    <col min="8250" max="8250" width="4.19921875" style="26" customWidth="1"/>
    <col min="8251" max="8251" width="4.69921875" style="26" customWidth="1"/>
    <col min="8252" max="8252" width="4.19921875" style="26" customWidth="1"/>
    <col min="8253" max="8255" width="4.3984375" style="26" customWidth="1"/>
    <col min="8256" max="8256" width="3.8984375" style="26" customWidth="1"/>
    <col min="8257" max="8257" width="5" style="26" customWidth="1"/>
    <col min="8258" max="8261" width="4.59765625" style="26" customWidth="1"/>
    <col min="8262" max="8262" width="4.09765625" style="26" customWidth="1"/>
    <col min="8263" max="8264" width="5.19921875" style="26" customWidth="1"/>
    <col min="8265" max="8266" width="4.8984375" style="26" customWidth="1"/>
    <col min="8267" max="8267" width="3.8984375" style="26" customWidth="1"/>
    <col min="8268" max="8268" width="3.59765625" style="26" customWidth="1"/>
    <col min="8269" max="8270" width="4.69921875" style="26" customWidth="1"/>
    <col min="8271" max="8271" width="4.09765625" style="26" customWidth="1"/>
    <col min="8272" max="8273" width="3.69921875" style="26" customWidth="1"/>
    <col min="8274" max="8274" width="4.3984375" style="26" customWidth="1"/>
    <col min="8275" max="8276" width="4.09765625" style="26" customWidth="1"/>
    <col min="8277" max="8277" width="4.19921875" style="26" customWidth="1"/>
    <col min="8278" max="8278" width="3.69921875" style="26" customWidth="1"/>
    <col min="8279" max="8279" width="4.59765625" style="26" customWidth="1"/>
    <col min="8280" max="8280" width="4.3984375" style="26" customWidth="1"/>
    <col min="8281" max="8281" width="5" style="26" customWidth="1"/>
    <col min="8282" max="8282" width="4.3984375" style="26" customWidth="1"/>
    <col min="8283" max="8283" width="4.59765625" style="26" customWidth="1"/>
    <col min="8284" max="8284" width="4.3984375" style="26" customWidth="1"/>
    <col min="8285" max="8285" width="5" style="26" customWidth="1"/>
    <col min="8286" max="8287" width="4.3984375" style="26" customWidth="1"/>
    <col min="8288" max="8288" width="3.8984375" style="26" customWidth="1"/>
    <col min="8289" max="8289" width="5" style="26" customWidth="1"/>
    <col min="8290" max="8291" width="4.3984375" style="26" customWidth="1"/>
    <col min="8292" max="8292" width="3.8984375" style="26" customWidth="1"/>
    <col min="8293" max="8293" width="5" style="26" customWidth="1"/>
    <col min="8294" max="8294" width="4.3984375" style="26" customWidth="1"/>
    <col min="8295" max="8296" width="6.3984375" style="26" customWidth="1"/>
    <col min="8297" max="8297" width="5.59765625" style="26" customWidth="1"/>
    <col min="8298" max="8298" width="5.69921875" style="26" customWidth="1"/>
    <col min="8299" max="8495" width="9" style="26"/>
    <col min="8496" max="8496" width="9.765625E-2" style="26" customWidth="1"/>
    <col min="8497" max="8497" width="4.69921875" style="26" customWidth="1"/>
    <col min="8498" max="8498" width="28.19921875" style="26" customWidth="1"/>
    <col min="8499" max="8499" width="5.3984375" style="26" customWidth="1"/>
    <col min="8500" max="8500" width="6.3984375" style="26" customWidth="1"/>
    <col min="8501" max="8501" width="5" style="26" customWidth="1"/>
    <col min="8502" max="8502" width="5.09765625" style="26" customWidth="1"/>
    <col min="8503" max="8503" width="4.3984375" style="26" customWidth="1"/>
    <col min="8504" max="8505" width="3.69921875" style="26" customWidth="1"/>
    <col min="8506" max="8506" width="4.19921875" style="26" customWidth="1"/>
    <col min="8507" max="8507" width="4.69921875" style="26" customWidth="1"/>
    <col min="8508" max="8508" width="4.19921875" style="26" customWidth="1"/>
    <col min="8509" max="8511" width="4.3984375" style="26" customWidth="1"/>
    <col min="8512" max="8512" width="3.8984375" style="26" customWidth="1"/>
    <col min="8513" max="8513" width="5" style="26" customWidth="1"/>
    <col min="8514" max="8517" width="4.59765625" style="26" customWidth="1"/>
    <col min="8518" max="8518" width="4.09765625" style="26" customWidth="1"/>
    <col min="8519" max="8520" width="5.19921875" style="26" customWidth="1"/>
    <col min="8521" max="8522" width="4.8984375" style="26" customWidth="1"/>
    <col min="8523" max="8523" width="3.8984375" style="26" customWidth="1"/>
    <col min="8524" max="8524" width="3.59765625" style="26" customWidth="1"/>
    <col min="8525" max="8526" width="4.69921875" style="26" customWidth="1"/>
    <col min="8527" max="8527" width="4.09765625" style="26" customWidth="1"/>
    <col min="8528" max="8529" width="3.69921875" style="26" customWidth="1"/>
    <col min="8530" max="8530" width="4.3984375" style="26" customWidth="1"/>
    <col min="8531" max="8532" width="4.09765625" style="26" customWidth="1"/>
    <col min="8533" max="8533" width="4.19921875" style="26" customWidth="1"/>
    <col min="8534" max="8534" width="3.69921875" style="26" customWidth="1"/>
    <col min="8535" max="8535" width="4.59765625" style="26" customWidth="1"/>
    <col min="8536" max="8536" width="4.3984375" style="26" customWidth="1"/>
    <col min="8537" max="8537" width="5" style="26" customWidth="1"/>
    <col min="8538" max="8538" width="4.3984375" style="26" customWidth="1"/>
    <col min="8539" max="8539" width="4.59765625" style="26" customWidth="1"/>
    <col min="8540" max="8540" width="4.3984375" style="26" customWidth="1"/>
    <col min="8541" max="8541" width="5" style="26" customWidth="1"/>
    <col min="8542" max="8543" width="4.3984375" style="26" customWidth="1"/>
    <col min="8544" max="8544" width="3.8984375" style="26" customWidth="1"/>
    <col min="8545" max="8545" width="5" style="26" customWidth="1"/>
    <col min="8546" max="8547" width="4.3984375" style="26" customWidth="1"/>
    <col min="8548" max="8548" width="3.8984375" style="26" customWidth="1"/>
    <col min="8549" max="8549" width="5" style="26" customWidth="1"/>
    <col min="8550" max="8550" width="4.3984375" style="26" customWidth="1"/>
    <col min="8551" max="8552" width="6.3984375" style="26" customWidth="1"/>
    <col min="8553" max="8553" width="5.59765625" style="26" customWidth="1"/>
    <col min="8554" max="8554" width="5.69921875" style="26" customWidth="1"/>
    <col min="8555" max="8751" width="9" style="26"/>
    <col min="8752" max="8752" width="9.765625E-2" style="26" customWidth="1"/>
    <col min="8753" max="8753" width="4.69921875" style="26" customWidth="1"/>
    <col min="8754" max="8754" width="28.19921875" style="26" customWidth="1"/>
    <col min="8755" max="8755" width="5.3984375" style="26" customWidth="1"/>
    <col min="8756" max="8756" width="6.3984375" style="26" customWidth="1"/>
    <col min="8757" max="8757" width="5" style="26" customWidth="1"/>
    <col min="8758" max="8758" width="5.09765625" style="26" customWidth="1"/>
    <col min="8759" max="8759" width="4.3984375" style="26" customWidth="1"/>
    <col min="8760" max="8761" width="3.69921875" style="26" customWidth="1"/>
    <col min="8762" max="8762" width="4.19921875" style="26" customWidth="1"/>
    <col min="8763" max="8763" width="4.69921875" style="26" customWidth="1"/>
    <col min="8764" max="8764" width="4.19921875" style="26" customWidth="1"/>
    <col min="8765" max="8767" width="4.3984375" style="26" customWidth="1"/>
    <col min="8768" max="8768" width="3.8984375" style="26" customWidth="1"/>
    <col min="8769" max="8769" width="5" style="26" customWidth="1"/>
    <col min="8770" max="8773" width="4.59765625" style="26" customWidth="1"/>
    <col min="8774" max="8774" width="4.09765625" style="26" customWidth="1"/>
    <col min="8775" max="8776" width="5.19921875" style="26" customWidth="1"/>
    <col min="8777" max="8778" width="4.8984375" style="26" customWidth="1"/>
    <col min="8779" max="8779" width="3.8984375" style="26" customWidth="1"/>
    <col min="8780" max="8780" width="3.59765625" style="26" customWidth="1"/>
    <col min="8781" max="8782" width="4.69921875" style="26" customWidth="1"/>
    <col min="8783" max="8783" width="4.09765625" style="26" customWidth="1"/>
    <col min="8784" max="8785" width="3.69921875" style="26" customWidth="1"/>
    <col min="8786" max="8786" width="4.3984375" style="26" customWidth="1"/>
    <col min="8787" max="8788" width="4.09765625" style="26" customWidth="1"/>
    <col min="8789" max="8789" width="4.19921875" style="26" customWidth="1"/>
    <col min="8790" max="8790" width="3.69921875" style="26" customWidth="1"/>
    <col min="8791" max="8791" width="4.59765625" style="26" customWidth="1"/>
    <col min="8792" max="8792" width="4.3984375" style="26" customWidth="1"/>
    <col min="8793" max="8793" width="5" style="26" customWidth="1"/>
    <col min="8794" max="8794" width="4.3984375" style="26" customWidth="1"/>
    <col min="8795" max="8795" width="4.59765625" style="26" customWidth="1"/>
    <col min="8796" max="8796" width="4.3984375" style="26" customWidth="1"/>
    <col min="8797" max="8797" width="5" style="26" customWidth="1"/>
    <col min="8798" max="8799" width="4.3984375" style="26" customWidth="1"/>
    <col min="8800" max="8800" width="3.8984375" style="26" customWidth="1"/>
    <col min="8801" max="8801" width="5" style="26" customWidth="1"/>
    <col min="8802" max="8803" width="4.3984375" style="26" customWidth="1"/>
    <col min="8804" max="8804" width="3.8984375" style="26" customWidth="1"/>
    <col min="8805" max="8805" width="5" style="26" customWidth="1"/>
    <col min="8806" max="8806" width="4.3984375" style="26" customWidth="1"/>
    <col min="8807" max="8808" width="6.3984375" style="26" customWidth="1"/>
    <col min="8809" max="8809" width="5.59765625" style="26" customWidth="1"/>
    <col min="8810" max="8810" width="5.69921875" style="26" customWidth="1"/>
    <col min="8811" max="9007" width="9" style="26"/>
    <col min="9008" max="9008" width="9.765625E-2" style="26" customWidth="1"/>
    <col min="9009" max="9009" width="4.69921875" style="26" customWidth="1"/>
    <col min="9010" max="9010" width="28.19921875" style="26" customWidth="1"/>
    <col min="9011" max="9011" width="5.3984375" style="26" customWidth="1"/>
    <col min="9012" max="9012" width="6.3984375" style="26" customWidth="1"/>
    <col min="9013" max="9013" width="5" style="26" customWidth="1"/>
    <col min="9014" max="9014" width="5.09765625" style="26" customWidth="1"/>
    <col min="9015" max="9015" width="4.3984375" style="26" customWidth="1"/>
    <col min="9016" max="9017" width="3.69921875" style="26" customWidth="1"/>
    <col min="9018" max="9018" width="4.19921875" style="26" customWidth="1"/>
    <col min="9019" max="9019" width="4.69921875" style="26" customWidth="1"/>
    <col min="9020" max="9020" width="4.19921875" style="26" customWidth="1"/>
    <col min="9021" max="9023" width="4.3984375" style="26" customWidth="1"/>
    <col min="9024" max="9024" width="3.8984375" style="26" customWidth="1"/>
    <col min="9025" max="9025" width="5" style="26" customWidth="1"/>
    <col min="9026" max="9029" width="4.59765625" style="26" customWidth="1"/>
    <col min="9030" max="9030" width="4.09765625" style="26" customWidth="1"/>
    <col min="9031" max="9032" width="5.19921875" style="26" customWidth="1"/>
    <col min="9033" max="9034" width="4.8984375" style="26" customWidth="1"/>
    <col min="9035" max="9035" width="3.8984375" style="26" customWidth="1"/>
    <col min="9036" max="9036" width="3.59765625" style="26" customWidth="1"/>
    <col min="9037" max="9038" width="4.69921875" style="26" customWidth="1"/>
    <col min="9039" max="9039" width="4.09765625" style="26" customWidth="1"/>
    <col min="9040" max="9041" width="3.69921875" style="26" customWidth="1"/>
    <col min="9042" max="9042" width="4.3984375" style="26" customWidth="1"/>
    <col min="9043" max="9044" width="4.09765625" style="26" customWidth="1"/>
    <col min="9045" max="9045" width="4.19921875" style="26" customWidth="1"/>
    <col min="9046" max="9046" width="3.69921875" style="26" customWidth="1"/>
    <col min="9047" max="9047" width="4.59765625" style="26" customWidth="1"/>
    <col min="9048" max="9048" width="4.3984375" style="26" customWidth="1"/>
    <col min="9049" max="9049" width="5" style="26" customWidth="1"/>
    <col min="9050" max="9050" width="4.3984375" style="26" customWidth="1"/>
    <col min="9051" max="9051" width="4.59765625" style="26" customWidth="1"/>
    <col min="9052" max="9052" width="4.3984375" style="26" customWidth="1"/>
    <col min="9053" max="9053" width="5" style="26" customWidth="1"/>
    <col min="9054" max="9055" width="4.3984375" style="26" customWidth="1"/>
    <col min="9056" max="9056" width="3.8984375" style="26" customWidth="1"/>
    <col min="9057" max="9057" width="5" style="26" customWidth="1"/>
    <col min="9058" max="9059" width="4.3984375" style="26" customWidth="1"/>
    <col min="9060" max="9060" width="3.8984375" style="26" customWidth="1"/>
    <col min="9061" max="9061" width="5" style="26" customWidth="1"/>
    <col min="9062" max="9062" width="4.3984375" style="26" customWidth="1"/>
    <col min="9063" max="9064" width="6.3984375" style="26" customWidth="1"/>
    <col min="9065" max="9065" width="5.59765625" style="26" customWidth="1"/>
    <col min="9066" max="9066" width="5.69921875" style="26" customWidth="1"/>
    <col min="9067" max="9263" width="9" style="26"/>
    <col min="9264" max="9264" width="9.765625E-2" style="26" customWidth="1"/>
    <col min="9265" max="9265" width="4.69921875" style="26" customWidth="1"/>
    <col min="9266" max="9266" width="28.19921875" style="26" customWidth="1"/>
    <col min="9267" max="9267" width="5.3984375" style="26" customWidth="1"/>
    <col min="9268" max="9268" width="6.3984375" style="26" customWidth="1"/>
    <col min="9269" max="9269" width="5" style="26" customWidth="1"/>
    <col min="9270" max="9270" width="5.09765625" style="26" customWidth="1"/>
    <col min="9271" max="9271" width="4.3984375" style="26" customWidth="1"/>
    <col min="9272" max="9273" width="3.69921875" style="26" customWidth="1"/>
    <col min="9274" max="9274" width="4.19921875" style="26" customWidth="1"/>
    <col min="9275" max="9275" width="4.69921875" style="26" customWidth="1"/>
    <col min="9276" max="9276" width="4.19921875" style="26" customWidth="1"/>
    <col min="9277" max="9279" width="4.3984375" style="26" customWidth="1"/>
    <col min="9280" max="9280" width="3.8984375" style="26" customWidth="1"/>
    <col min="9281" max="9281" width="5" style="26" customWidth="1"/>
    <col min="9282" max="9285" width="4.59765625" style="26" customWidth="1"/>
    <col min="9286" max="9286" width="4.09765625" style="26" customWidth="1"/>
    <col min="9287" max="9288" width="5.19921875" style="26" customWidth="1"/>
    <col min="9289" max="9290" width="4.8984375" style="26" customWidth="1"/>
    <col min="9291" max="9291" width="3.8984375" style="26" customWidth="1"/>
    <col min="9292" max="9292" width="3.59765625" style="26" customWidth="1"/>
    <col min="9293" max="9294" width="4.69921875" style="26" customWidth="1"/>
    <col min="9295" max="9295" width="4.09765625" style="26" customWidth="1"/>
    <col min="9296" max="9297" width="3.69921875" style="26" customWidth="1"/>
    <col min="9298" max="9298" width="4.3984375" style="26" customWidth="1"/>
    <col min="9299" max="9300" width="4.09765625" style="26" customWidth="1"/>
    <col min="9301" max="9301" width="4.19921875" style="26" customWidth="1"/>
    <col min="9302" max="9302" width="3.69921875" style="26" customWidth="1"/>
    <col min="9303" max="9303" width="4.59765625" style="26" customWidth="1"/>
    <col min="9304" max="9304" width="4.3984375" style="26" customWidth="1"/>
    <col min="9305" max="9305" width="5" style="26" customWidth="1"/>
    <col min="9306" max="9306" width="4.3984375" style="26" customWidth="1"/>
    <col min="9307" max="9307" width="4.59765625" style="26" customWidth="1"/>
    <col min="9308" max="9308" width="4.3984375" style="26" customWidth="1"/>
    <col min="9309" max="9309" width="5" style="26" customWidth="1"/>
    <col min="9310" max="9311" width="4.3984375" style="26" customWidth="1"/>
    <col min="9312" max="9312" width="3.8984375" style="26" customWidth="1"/>
    <col min="9313" max="9313" width="5" style="26" customWidth="1"/>
    <col min="9314" max="9315" width="4.3984375" style="26" customWidth="1"/>
    <col min="9316" max="9316" width="3.8984375" style="26" customWidth="1"/>
    <col min="9317" max="9317" width="5" style="26" customWidth="1"/>
    <col min="9318" max="9318" width="4.3984375" style="26" customWidth="1"/>
    <col min="9319" max="9320" width="6.3984375" style="26" customWidth="1"/>
    <col min="9321" max="9321" width="5.59765625" style="26" customWidth="1"/>
    <col min="9322" max="9322" width="5.69921875" style="26" customWidth="1"/>
    <col min="9323" max="9519" width="9" style="26"/>
    <col min="9520" max="9520" width="9.765625E-2" style="26" customWidth="1"/>
    <col min="9521" max="9521" width="4.69921875" style="26" customWidth="1"/>
    <col min="9522" max="9522" width="28.19921875" style="26" customWidth="1"/>
    <col min="9523" max="9523" width="5.3984375" style="26" customWidth="1"/>
    <col min="9524" max="9524" width="6.3984375" style="26" customWidth="1"/>
    <col min="9525" max="9525" width="5" style="26" customWidth="1"/>
    <col min="9526" max="9526" width="5.09765625" style="26" customWidth="1"/>
    <col min="9527" max="9527" width="4.3984375" style="26" customWidth="1"/>
    <col min="9528" max="9529" width="3.69921875" style="26" customWidth="1"/>
    <col min="9530" max="9530" width="4.19921875" style="26" customWidth="1"/>
    <col min="9531" max="9531" width="4.69921875" style="26" customWidth="1"/>
    <col min="9532" max="9532" width="4.19921875" style="26" customWidth="1"/>
    <col min="9533" max="9535" width="4.3984375" style="26" customWidth="1"/>
    <col min="9536" max="9536" width="3.8984375" style="26" customWidth="1"/>
    <col min="9537" max="9537" width="5" style="26" customWidth="1"/>
    <col min="9538" max="9541" width="4.59765625" style="26" customWidth="1"/>
    <col min="9542" max="9542" width="4.09765625" style="26" customWidth="1"/>
    <col min="9543" max="9544" width="5.19921875" style="26" customWidth="1"/>
    <col min="9545" max="9546" width="4.8984375" style="26" customWidth="1"/>
    <col min="9547" max="9547" width="3.8984375" style="26" customWidth="1"/>
    <col min="9548" max="9548" width="3.59765625" style="26" customWidth="1"/>
    <col min="9549" max="9550" width="4.69921875" style="26" customWidth="1"/>
    <col min="9551" max="9551" width="4.09765625" style="26" customWidth="1"/>
    <col min="9552" max="9553" width="3.69921875" style="26" customWidth="1"/>
    <col min="9554" max="9554" width="4.3984375" style="26" customWidth="1"/>
    <col min="9555" max="9556" width="4.09765625" style="26" customWidth="1"/>
    <col min="9557" max="9557" width="4.19921875" style="26" customWidth="1"/>
    <col min="9558" max="9558" width="3.69921875" style="26" customWidth="1"/>
    <col min="9559" max="9559" width="4.59765625" style="26" customWidth="1"/>
    <col min="9560" max="9560" width="4.3984375" style="26" customWidth="1"/>
    <col min="9561" max="9561" width="5" style="26" customWidth="1"/>
    <col min="9562" max="9562" width="4.3984375" style="26" customWidth="1"/>
    <col min="9563" max="9563" width="4.59765625" style="26" customWidth="1"/>
    <col min="9564" max="9564" width="4.3984375" style="26" customWidth="1"/>
    <col min="9565" max="9565" width="5" style="26" customWidth="1"/>
    <col min="9566" max="9567" width="4.3984375" style="26" customWidth="1"/>
    <col min="9568" max="9568" width="3.8984375" style="26" customWidth="1"/>
    <col min="9569" max="9569" width="5" style="26" customWidth="1"/>
    <col min="9570" max="9571" width="4.3984375" style="26" customWidth="1"/>
    <col min="9572" max="9572" width="3.8984375" style="26" customWidth="1"/>
    <col min="9573" max="9573" width="5" style="26" customWidth="1"/>
    <col min="9574" max="9574" width="4.3984375" style="26" customWidth="1"/>
    <col min="9575" max="9576" width="6.3984375" style="26" customWidth="1"/>
    <col min="9577" max="9577" width="5.59765625" style="26" customWidth="1"/>
    <col min="9578" max="9578" width="5.69921875" style="26" customWidth="1"/>
    <col min="9579" max="9775" width="9" style="26"/>
    <col min="9776" max="9776" width="9.765625E-2" style="26" customWidth="1"/>
    <col min="9777" max="9777" width="4.69921875" style="26" customWidth="1"/>
    <col min="9778" max="9778" width="28.19921875" style="26" customWidth="1"/>
    <col min="9779" max="9779" width="5.3984375" style="26" customWidth="1"/>
    <col min="9780" max="9780" width="6.3984375" style="26" customWidth="1"/>
    <col min="9781" max="9781" width="5" style="26" customWidth="1"/>
    <col min="9782" max="9782" width="5.09765625" style="26" customWidth="1"/>
    <col min="9783" max="9783" width="4.3984375" style="26" customWidth="1"/>
    <col min="9784" max="9785" width="3.69921875" style="26" customWidth="1"/>
    <col min="9786" max="9786" width="4.19921875" style="26" customWidth="1"/>
    <col min="9787" max="9787" width="4.69921875" style="26" customWidth="1"/>
    <col min="9788" max="9788" width="4.19921875" style="26" customWidth="1"/>
    <col min="9789" max="9791" width="4.3984375" style="26" customWidth="1"/>
    <col min="9792" max="9792" width="3.8984375" style="26" customWidth="1"/>
    <col min="9793" max="9793" width="5" style="26" customWidth="1"/>
    <col min="9794" max="9797" width="4.59765625" style="26" customWidth="1"/>
    <col min="9798" max="9798" width="4.09765625" style="26" customWidth="1"/>
    <col min="9799" max="9800" width="5.19921875" style="26" customWidth="1"/>
    <col min="9801" max="9802" width="4.8984375" style="26" customWidth="1"/>
    <col min="9803" max="9803" width="3.8984375" style="26" customWidth="1"/>
    <col min="9804" max="9804" width="3.59765625" style="26" customWidth="1"/>
    <col min="9805" max="9806" width="4.69921875" style="26" customWidth="1"/>
    <col min="9807" max="9807" width="4.09765625" style="26" customWidth="1"/>
    <col min="9808" max="9809" width="3.69921875" style="26" customWidth="1"/>
    <col min="9810" max="9810" width="4.3984375" style="26" customWidth="1"/>
    <col min="9811" max="9812" width="4.09765625" style="26" customWidth="1"/>
    <col min="9813" max="9813" width="4.19921875" style="26" customWidth="1"/>
    <col min="9814" max="9814" width="3.69921875" style="26" customWidth="1"/>
    <col min="9815" max="9815" width="4.59765625" style="26" customWidth="1"/>
    <col min="9816" max="9816" width="4.3984375" style="26" customWidth="1"/>
    <col min="9817" max="9817" width="5" style="26" customWidth="1"/>
    <col min="9818" max="9818" width="4.3984375" style="26" customWidth="1"/>
    <col min="9819" max="9819" width="4.59765625" style="26" customWidth="1"/>
    <col min="9820" max="9820" width="4.3984375" style="26" customWidth="1"/>
    <col min="9821" max="9821" width="5" style="26" customWidth="1"/>
    <col min="9822" max="9823" width="4.3984375" style="26" customWidth="1"/>
    <col min="9824" max="9824" width="3.8984375" style="26" customWidth="1"/>
    <col min="9825" max="9825" width="5" style="26" customWidth="1"/>
    <col min="9826" max="9827" width="4.3984375" style="26" customWidth="1"/>
    <col min="9828" max="9828" width="3.8984375" style="26" customWidth="1"/>
    <col min="9829" max="9829" width="5" style="26" customWidth="1"/>
    <col min="9830" max="9830" width="4.3984375" style="26" customWidth="1"/>
    <col min="9831" max="9832" width="6.3984375" style="26" customWidth="1"/>
    <col min="9833" max="9833" width="5.59765625" style="26" customWidth="1"/>
    <col min="9834" max="9834" width="5.69921875" style="26" customWidth="1"/>
    <col min="9835" max="10031" width="9" style="26"/>
    <col min="10032" max="10032" width="9.765625E-2" style="26" customWidth="1"/>
    <col min="10033" max="10033" width="4.69921875" style="26" customWidth="1"/>
    <col min="10034" max="10034" width="28.19921875" style="26" customWidth="1"/>
    <col min="10035" max="10035" width="5.3984375" style="26" customWidth="1"/>
    <col min="10036" max="10036" width="6.3984375" style="26" customWidth="1"/>
    <col min="10037" max="10037" width="5" style="26" customWidth="1"/>
    <col min="10038" max="10038" width="5.09765625" style="26" customWidth="1"/>
    <col min="10039" max="10039" width="4.3984375" style="26" customWidth="1"/>
    <col min="10040" max="10041" width="3.69921875" style="26" customWidth="1"/>
    <col min="10042" max="10042" width="4.19921875" style="26" customWidth="1"/>
    <col min="10043" max="10043" width="4.69921875" style="26" customWidth="1"/>
    <col min="10044" max="10044" width="4.19921875" style="26" customWidth="1"/>
    <col min="10045" max="10047" width="4.3984375" style="26" customWidth="1"/>
    <col min="10048" max="10048" width="3.8984375" style="26" customWidth="1"/>
    <col min="10049" max="10049" width="5" style="26" customWidth="1"/>
    <col min="10050" max="10053" width="4.59765625" style="26" customWidth="1"/>
    <col min="10054" max="10054" width="4.09765625" style="26" customWidth="1"/>
    <col min="10055" max="10056" width="5.19921875" style="26" customWidth="1"/>
    <col min="10057" max="10058" width="4.8984375" style="26" customWidth="1"/>
    <col min="10059" max="10059" width="3.8984375" style="26" customWidth="1"/>
    <col min="10060" max="10060" width="3.59765625" style="26" customWidth="1"/>
    <col min="10061" max="10062" width="4.69921875" style="26" customWidth="1"/>
    <col min="10063" max="10063" width="4.09765625" style="26" customWidth="1"/>
    <col min="10064" max="10065" width="3.69921875" style="26" customWidth="1"/>
    <col min="10066" max="10066" width="4.3984375" style="26" customWidth="1"/>
    <col min="10067" max="10068" width="4.09765625" style="26" customWidth="1"/>
    <col min="10069" max="10069" width="4.19921875" style="26" customWidth="1"/>
    <col min="10070" max="10070" width="3.69921875" style="26" customWidth="1"/>
    <col min="10071" max="10071" width="4.59765625" style="26" customWidth="1"/>
    <col min="10072" max="10072" width="4.3984375" style="26" customWidth="1"/>
    <col min="10073" max="10073" width="5" style="26" customWidth="1"/>
    <col min="10074" max="10074" width="4.3984375" style="26" customWidth="1"/>
    <col min="10075" max="10075" width="4.59765625" style="26" customWidth="1"/>
    <col min="10076" max="10076" width="4.3984375" style="26" customWidth="1"/>
    <col min="10077" max="10077" width="5" style="26" customWidth="1"/>
    <col min="10078" max="10079" width="4.3984375" style="26" customWidth="1"/>
    <col min="10080" max="10080" width="3.8984375" style="26" customWidth="1"/>
    <col min="10081" max="10081" width="5" style="26" customWidth="1"/>
    <col min="10082" max="10083" width="4.3984375" style="26" customWidth="1"/>
    <col min="10084" max="10084" width="3.8984375" style="26" customWidth="1"/>
    <col min="10085" max="10085" width="5" style="26" customWidth="1"/>
    <col min="10086" max="10086" width="4.3984375" style="26" customWidth="1"/>
    <col min="10087" max="10088" width="6.3984375" style="26" customWidth="1"/>
    <col min="10089" max="10089" width="5.59765625" style="26" customWidth="1"/>
    <col min="10090" max="10090" width="5.69921875" style="26" customWidth="1"/>
    <col min="10091" max="10287" width="9" style="26"/>
    <col min="10288" max="10288" width="9.765625E-2" style="26" customWidth="1"/>
    <col min="10289" max="10289" width="4.69921875" style="26" customWidth="1"/>
    <col min="10290" max="10290" width="28.19921875" style="26" customWidth="1"/>
    <col min="10291" max="10291" width="5.3984375" style="26" customWidth="1"/>
    <col min="10292" max="10292" width="6.3984375" style="26" customWidth="1"/>
    <col min="10293" max="10293" width="5" style="26" customWidth="1"/>
    <col min="10294" max="10294" width="5.09765625" style="26" customWidth="1"/>
    <col min="10295" max="10295" width="4.3984375" style="26" customWidth="1"/>
    <col min="10296" max="10297" width="3.69921875" style="26" customWidth="1"/>
    <col min="10298" max="10298" width="4.19921875" style="26" customWidth="1"/>
    <col min="10299" max="10299" width="4.69921875" style="26" customWidth="1"/>
    <col min="10300" max="10300" width="4.19921875" style="26" customWidth="1"/>
    <col min="10301" max="10303" width="4.3984375" style="26" customWidth="1"/>
    <col min="10304" max="10304" width="3.8984375" style="26" customWidth="1"/>
    <col min="10305" max="10305" width="5" style="26" customWidth="1"/>
    <col min="10306" max="10309" width="4.59765625" style="26" customWidth="1"/>
    <col min="10310" max="10310" width="4.09765625" style="26" customWidth="1"/>
    <col min="10311" max="10312" width="5.19921875" style="26" customWidth="1"/>
    <col min="10313" max="10314" width="4.8984375" style="26" customWidth="1"/>
    <col min="10315" max="10315" width="3.8984375" style="26" customWidth="1"/>
    <col min="10316" max="10316" width="3.59765625" style="26" customWidth="1"/>
    <col min="10317" max="10318" width="4.69921875" style="26" customWidth="1"/>
    <col min="10319" max="10319" width="4.09765625" style="26" customWidth="1"/>
    <col min="10320" max="10321" width="3.69921875" style="26" customWidth="1"/>
    <col min="10322" max="10322" width="4.3984375" style="26" customWidth="1"/>
    <col min="10323" max="10324" width="4.09765625" style="26" customWidth="1"/>
    <col min="10325" max="10325" width="4.19921875" style="26" customWidth="1"/>
    <col min="10326" max="10326" width="3.69921875" style="26" customWidth="1"/>
    <col min="10327" max="10327" width="4.59765625" style="26" customWidth="1"/>
    <col min="10328" max="10328" width="4.3984375" style="26" customWidth="1"/>
    <col min="10329" max="10329" width="5" style="26" customWidth="1"/>
    <col min="10330" max="10330" width="4.3984375" style="26" customWidth="1"/>
    <col min="10331" max="10331" width="4.59765625" style="26" customWidth="1"/>
    <col min="10332" max="10332" width="4.3984375" style="26" customWidth="1"/>
    <col min="10333" max="10333" width="5" style="26" customWidth="1"/>
    <col min="10334" max="10335" width="4.3984375" style="26" customWidth="1"/>
    <col min="10336" max="10336" width="3.8984375" style="26" customWidth="1"/>
    <col min="10337" max="10337" width="5" style="26" customWidth="1"/>
    <col min="10338" max="10339" width="4.3984375" style="26" customWidth="1"/>
    <col min="10340" max="10340" width="3.8984375" style="26" customWidth="1"/>
    <col min="10341" max="10341" width="5" style="26" customWidth="1"/>
    <col min="10342" max="10342" width="4.3984375" style="26" customWidth="1"/>
    <col min="10343" max="10344" width="6.3984375" style="26" customWidth="1"/>
    <col min="10345" max="10345" width="5.59765625" style="26" customWidth="1"/>
    <col min="10346" max="10346" width="5.69921875" style="26" customWidth="1"/>
    <col min="10347" max="10543" width="9" style="26"/>
    <col min="10544" max="10544" width="9.765625E-2" style="26" customWidth="1"/>
    <col min="10545" max="10545" width="4.69921875" style="26" customWidth="1"/>
    <col min="10546" max="10546" width="28.19921875" style="26" customWidth="1"/>
    <col min="10547" max="10547" width="5.3984375" style="26" customWidth="1"/>
    <col min="10548" max="10548" width="6.3984375" style="26" customWidth="1"/>
    <col min="10549" max="10549" width="5" style="26" customWidth="1"/>
    <col min="10550" max="10550" width="5.09765625" style="26" customWidth="1"/>
    <col min="10551" max="10551" width="4.3984375" style="26" customWidth="1"/>
    <col min="10552" max="10553" width="3.69921875" style="26" customWidth="1"/>
    <col min="10554" max="10554" width="4.19921875" style="26" customWidth="1"/>
    <col min="10555" max="10555" width="4.69921875" style="26" customWidth="1"/>
    <col min="10556" max="10556" width="4.19921875" style="26" customWidth="1"/>
    <col min="10557" max="10559" width="4.3984375" style="26" customWidth="1"/>
    <col min="10560" max="10560" width="3.8984375" style="26" customWidth="1"/>
    <col min="10561" max="10561" width="5" style="26" customWidth="1"/>
    <col min="10562" max="10565" width="4.59765625" style="26" customWidth="1"/>
    <col min="10566" max="10566" width="4.09765625" style="26" customWidth="1"/>
    <col min="10567" max="10568" width="5.19921875" style="26" customWidth="1"/>
    <col min="10569" max="10570" width="4.8984375" style="26" customWidth="1"/>
    <col min="10571" max="10571" width="3.8984375" style="26" customWidth="1"/>
    <col min="10572" max="10572" width="3.59765625" style="26" customWidth="1"/>
    <col min="10573" max="10574" width="4.69921875" style="26" customWidth="1"/>
    <col min="10575" max="10575" width="4.09765625" style="26" customWidth="1"/>
    <col min="10576" max="10577" width="3.69921875" style="26" customWidth="1"/>
    <col min="10578" max="10578" width="4.3984375" style="26" customWidth="1"/>
    <col min="10579" max="10580" width="4.09765625" style="26" customWidth="1"/>
    <col min="10581" max="10581" width="4.19921875" style="26" customWidth="1"/>
    <col min="10582" max="10582" width="3.69921875" style="26" customWidth="1"/>
    <col min="10583" max="10583" width="4.59765625" style="26" customWidth="1"/>
    <col min="10584" max="10584" width="4.3984375" style="26" customWidth="1"/>
    <col min="10585" max="10585" width="5" style="26" customWidth="1"/>
    <col min="10586" max="10586" width="4.3984375" style="26" customWidth="1"/>
    <col min="10587" max="10587" width="4.59765625" style="26" customWidth="1"/>
    <col min="10588" max="10588" width="4.3984375" style="26" customWidth="1"/>
    <col min="10589" max="10589" width="5" style="26" customWidth="1"/>
    <col min="10590" max="10591" width="4.3984375" style="26" customWidth="1"/>
    <col min="10592" max="10592" width="3.8984375" style="26" customWidth="1"/>
    <col min="10593" max="10593" width="5" style="26" customWidth="1"/>
    <col min="10594" max="10595" width="4.3984375" style="26" customWidth="1"/>
    <col min="10596" max="10596" width="3.8984375" style="26" customWidth="1"/>
    <col min="10597" max="10597" width="5" style="26" customWidth="1"/>
    <col min="10598" max="10598" width="4.3984375" style="26" customWidth="1"/>
    <col min="10599" max="10600" width="6.3984375" style="26" customWidth="1"/>
    <col min="10601" max="10601" width="5.59765625" style="26" customWidth="1"/>
    <col min="10602" max="10602" width="5.69921875" style="26" customWidth="1"/>
    <col min="10603" max="10799" width="9" style="26"/>
    <col min="10800" max="10800" width="9.765625E-2" style="26" customWidth="1"/>
    <col min="10801" max="10801" width="4.69921875" style="26" customWidth="1"/>
    <col min="10802" max="10802" width="28.19921875" style="26" customWidth="1"/>
    <col min="10803" max="10803" width="5.3984375" style="26" customWidth="1"/>
    <col min="10804" max="10804" width="6.3984375" style="26" customWidth="1"/>
    <col min="10805" max="10805" width="5" style="26" customWidth="1"/>
    <col min="10806" max="10806" width="5.09765625" style="26" customWidth="1"/>
    <col min="10807" max="10807" width="4.3984375" style="26" customWidth="1"/>
    <col min="10808" max="10809" width="3.69921875" style="26" customWidth="1"/>
    <col min="10810" max="10810" width="4.19921875" style="26" customWidth="1"/>
    <col min="10811" max="10811" width="4.69921875" style="26" customWidth="1"/>
    <col min="10812" max="10812" width="4.19921875" style="26" customWidth="1"/>
    <col min="10813" max="10815" width="4.3984375" style="26" customWidth="1"/>
    <col min="10816" max="10816" width="3.8984375" style="26" customWidth="1"/>
    <col min="10817" max="10817" width="5" style="26" customWidth="1"/>
    <col min="10818" max="10821" width="4.59765625" style="26" customWidth="1"/>
    <col min="10822" max="10822" width="4.09765625" style="26" customWidth="1"/>
    <col min="10823" max="10824" width="5.19921875" style="26" customWidth="1"/>
    <col min="10825" max="10826" width="4.8984375" style="26" customWidth="1"/>
    <col min="10827" max="10827" width="3.8984375" style="26" customWidth="1"/>
    <col min="10828" max="10828" width="3.59765625" style="26" customWidth="1"/>
    <col min="10829" max="10830" width="4.69921875" style="26" customWidth="1"/>
    <col min="10831" max="10831" width="4.09765625" style="26" customWidth="1"/>
    <col min="10832" max="10833" width="3.69921875" style="26" customWidth="1"/>
    <col min="10834" max="10834" width="4.3984375" style="26" customWidth="1"/>
    <col min="10835" max="10836" width="4.09765625" style="26" customWidth="1"/>
    <col min="10837" max="10837" width="4.19921875" style="26" customWidth="1"/>
    <col min="10838" max="10838" width="3.69921875" style="26" customWidth="1"/>
    <col min="10839" max="10839" width="4.59765625" style="26" customWidth="1"/>
    <col min="10840" max="10840" width="4.3984375" style="26" customWidth="1"/>
    <col min="10841" max="10841" width="5" style="26" customWidth="1"/>
    <col min="10842" max="10842" width="4.3984375" style="26" customWidth="1"/>
    <col min="10843" max="10843" width="4.59765625" style="26" customWidth="1"/>
    <col min="10844" max="10844" width="4.3984375" style="26" customWidth="1"/>
    <col min="10845" max="10845" width="5" style="26" customWidth="1"/>
    <col min="10846" max="10847" width="4.3984375" style="26" customWidth="1"/>
    <col min="10848" max="10848" width="3.8984375" style="26" customWidth="1"/>
    <col min="10849" max="10849" width="5" style="26" customWidth="1"/>
    <col min="10850" max="10851" width="4.3984375" style="26" customWidth="1"/>
    <col min="10852" max="10852" width="3.8984375" style="26" customWidth="1"/>
    <col min="10853" max="10853" width="5" style="26" customWidth="1"/>
    <col min="10854" max="10854" width="4.3984375" style="26" customWidth="1"/>
    <col min="10855" max="10856" width="6.3984375" style="26" customWidth="1"/>
    <col min="10857" max="10857" width="5.59765625" style="26" customWidth="1"/>
    <col min="10858" max="10858" width="5.69921875" style="26" customWidth="1"/>
    <col min="10859" max="11055" width="9" style="26"/>
    <col min="11056" max="11056" width="9.765625E-2" style="26" customWidth="1"/>
    <col min="11057" max="11057" width="4.69921875" style="26" customWidth="1"/>
    <col min="11058" max="11058" width="28.19921875" style="26" customWidth="1"/>
    <col min="11059" max="11059" width="5.3984375" style="26" customWidth="1"/>
    <col min="11060" max="11060" width="6.3984375" style="26" customWidth="1"/>
    <col min="11061" max="11061" width="5" style="26" customWidth="1"/>
    <col min="11062" max="11062" width="5.09765625" style="26" customWidth="1"/>
    <col min="11063" max="11063" width="4.3984375" style="26" customWidth="1"/>
    <col min="11064" max="11065" width="3.69921875" style="26" customWidth="1"/>
    <col min="11066" max="11066" width="4.19921875" style="26" customWidth="1"/>
    <col min="11067" max="11067" width="4.69921875" style="26" customWidth="1"/>
    <col min="11068" max="11068" width="4.19921875" style="26" customWidth="1"/>
    <col min="11069" max="11071" width="4.3984375" style="26" customWidth="1"/>
    <col min="11072" max="11072" width="3.8984375" style="26" customWidth="1"/>
    <col min="11073" max="11073" width="5" style="26" customWidth="1"/>
    <col min="11074" max="11077" width="4.59765625" style="26" customWidth="1"/>
    <col min="11078" max="11078" width="4.09765625" style="26" customWidth="1"/>
    <col min="11079" max="11080" width="5.19921875" style="26" customWidth="1"/>
    <col min="11081" max="11082" width="4.8984375" style="26" customWidth="1"/>
    <col min="11083" max="11083" width="3.8984375" style="26" customWidth="1"/>
    <col min="11084" max="11084" width="3.59765625" style="26" customWidth="1"/>
    <col min="11085" max="11086" width="4.69921875" style="26" customWidth="1"/>
    <col min="11087" max="11087" width="4.09765625" style="26" customWidth="1"/>
    <col min="11088" max="11089" width="3.69921875" style="26" customWidth="1"/>
    <col min="11090" max="11090" width="4.3984375" style="26" customWidth="1"/>
    <col min="11091" max="11092" width="4.09765625" style="26" customWidth="1"/>
    <col min="11093" max="11093" width="4.19921875" style="26" customWidth="1"/>
    <col min="11094" max="11094" width="3.69921875" style="26" customWidth="1"/>
    <col min="11095" max="11095" width="4.59765625" style="26" customWidth="1"/>
    <col min="11096" max="11096" width="4.3984375" style="26" customWidth="1"/>
    <col min="11097" max="11097" width="5" style="26" customWidth="1"/>
    <col min="11098" max="11098" width="4.3984375" style="26" customWidth="1"/>
    <col min="11099" max="11099" width="4.59765625" style="26" customWidth="1"/>
    <col min="11100" max="11100" width="4.3984375" style="26" customWidth="1"/>
    <col min="11101" max="11101" width="5" style="26" customWidth="1"/>
    <col min="11102" max="11103" width="4.3984375" style="26" customWidth="1"/>
    <col min="11104" max="11104" width="3.8984375" style="26" customWidth="1"/>
    <col min="11105" max="11105" width="5" style="26" customWidth="1"/>
    <col min="11106" max="11107" width="4.3984375" style="26" customWidth="1"/>
    <col min="11108" max="11108" width="3.8984375" style="26" customWidth="1"/>
    <col min="11109" max="11109" width="5" style="26" customWidth="1"/>
    <col min="11110" max="11110" width="4.3984375" style="26" customWidth="1"/>
    <col min="11111" max="11112" width="6.3984375" style="26" customWidth="1"/>
    <col min="11113" max="11113" width="5.59765625" style="26" customWidth="1"/>
    <col min="11114" max="11114" width="5.69921875" style="26" customWidth="1"/>
    <col min="11115" max="11311" width="9" style="26"/>
    <col min="11312" max="11312" width="9.765625E-2" style="26" customWidth="1"/>
    <col min="11313" max="11313" width="4.69921875" style="26" customWidth="1"/>
    <col min="11314" max="11314" width="28.19921875" style="26" customWidth="1"/>
    <col min="11315" max="11315" width="5.3984375" style="26" customWidth="1"/>
    <col min="11316" max="11316" width="6.3984375" style="26" customWidth="1"/>
    <col min="11317" max="11317" width="5" style="26" customWidth="1"/>
    <col min="11318" max="11318" width="5.09765625" style="26" customWidth="1"/>
    <col min="11319" max="11319" width="4.3984375" style="26" customWidth="1"/>
    <col min="11320" max="11321" width="3.69921875" style="26" customWidth="1"/>
    <col min="11322" max="11322" width="4.19921875" style="26" customWidth="1"/>
    <col min="11323" max="11323" width="4.69921875" style="26" customWidth="1"/>
    <col min="11324" max="11324" width="4.19921875" style="26" customWidth="1"/>
    <col min="11325" max="11327" width="4.3984375" style="26" customWidth="1"/>
    <col min="11328" max="11328" width="3.8984375" style="26" customWidth="1"/>
    <col min="11329" max="11329" width="5" style="26" customWidth="1"/>
    <col min="11330" max="11333" width="4.59765625" style="26" customWidth="1"/>
    <col min="11334" max="11334" width="4.09765625" style="26" customWidth="1"/>
    <col min="11335" max="11336" width="5.19921875" style="26" customWidth="1"/>
    <col min="11337" max="11338" width="4.8984375" style="26" customWidth="1"/>
    <col min="11339" max="11339" width="3.8984375" style="26" customWidth="1"/>
    <col min="11340" max="11340" width="3.59765625" style="26" customWidth="1"/>
    <col min="11341" max="11342" width="4.69921875" style="26" customWidth="1"/>
    <col min="11343" max="11343" width="4.09765625" style="26" customWidth="1"/>
    <col min="11344" max="11345" width="3.69921875" style="26" customWidth="1"/>
    <col min="11346" max="11346" width="4.3984375" style="26" customWidth="1"/>
    <col min="11347" max="11348" width="4.09765625" style="26" customWidth="1"/>
    <col min="11349" max="11349" width="4.19921875" style="26" customWidth="1"/>
    <col min="11350" max="11350" width="3.69921875" style="26" customWidth="1"/>
    <col min="11351" max="11351" width="4.59765625" style="26" customWidth="1"/>
    <col min="11352" max="11352" width="4.3984375" style="26" customWidth="1"/>
    <col min="11353" max="11353" width="5" style="26" customWidth="1"/>
    <col min="11354" max="11354" width="4.3984375" style="26" customWidth="1"/>
    <col min="11355" max="11355" width="4.59765625" style="26" customWidth="1"/>
    <col min="11356" max="11356" width="4.3984375" style="26" customWidth="1"/>
    <col min="11357" max="11357" width="5" style="26" customWidth="1"/>
    <col min="11358" max="11359" width="4.3984375" style="26" customWidth="1"/>
    <col min="11360" max="11360" width="3.8984375" style="26" customWidth="1"/>
    <col min="11361" max="11361" width="5" style="26" customWidth="1"/>
    <col min="11362" max="11363" width="4.3984375" style="26" customWidth="1"/>
    <col min="11364" max="11364" width="3.8984375" style="26" customWidth="1"/>
    <col min="11365" max="11365" width="5" style="26" customWidth="1"/>
    <col min="11366" max="11366" width="4.3984375" style="26" customWidth="1"/>
    <col min="11367" max="11368" width="6.3984375" style="26" customWidth="1"/>
    <col min="11369" max="11369" width="5.59765625" style="26" customWidth="1"/>
    <col min="11370" max="11370" width="5.69921875" style="26" customWidth="1"/>
    <col min="11371" max="11567" width="9" style="26"/>
    <col min="11568" max="11568" width="9.765625E-2" style="26" customWidth="1"/>
    <col min="11569" max="11569" width="4.69921875" style="26" customWidth="1"/>
    <col min="11570" max="11570" width="28.19921875" style="26" customWidth="1"/>
    <col min="11571" max="11571" width="5.3984375" style="26" customWidth="1"/>
    <col min="11572" max="11572" width="6.3984375" style="26" customWidth="1"/>
    <col min="11573" max="11573" width="5" style="26" customWidth="1"/>
    <col min="11574" max="11574" width="5.09765625" style="26" customWidth="1"/>
    <col min="11575" max="11575" width="4.3984375" style="26" customWidth="1"/>
    <col min="11576" max="11577" width="3.69921875" style="26" customWidth="1"/>
    <col min="11578" max="11578" width="4.19921875" style="26" customWidth="1"/>
    <col min="11579" max="11579" width="4.69921875" style="26" customWidth="1"/>
    <col min="11580" max="11580" width="4.19921875" style="26" customWidth="1"/>
    <col min="11581" max="11583" width="4.3984375" style="26" customWidth="1"/>
    <col min="11584" max="11584" width="3.8984375" style="26" customWidth="1"/>
    <col min="11585" max="11585" width="5" style="26" customWidth="1"/>
    <col min="11586" max="11589" width="4.59765625" style="26" customWidth="1"/>
    <col min="11590" max="11590" width="4.09765625" style="26" customWidth="1"/>
    <col min="11591" max="11592" width="5.19921875" style="26" customWidth="1"/>
    <col min="11593" max="11594" width="4.8984375" style="26" customWidth="1"/>
    <col min="11595" max="11595" width="3.8984375" style="26" customWidth="1"/>
    <col min="11596" max="11596" width="3.59765625" style="26" customWidth="1"/>
    <col min="11597" max="11598" width="4.69921875" style="26" customWidth="1"/>
    <col min="11599" max="11599" width="4.09765625" style="26" customWidth="1"/>
    <col min="11600" max="11601" width="3.69921875" style="26" customWidth="1"/>
    <col min="11602" max="11602" width="4.3984375" style="26" customWidth="1"/>
    <col min="11603" max="11604" width="4.09765625" style="26" customWidth="1"/>
    <col min="11605" max="11605" width="4.19921875" style="26" customWidth="1"/>
    <col min="11606" max="11606" width="3.69921875" style="26" customWidth="1"/>
    <col min="11607" max="11607" width="4.59765625" style="26" customWidth="1"/>
    <col min="11608" max="11608" width="4.3984375" style="26" customWidth="1"/>
    <col min="11609" max="11609" width="5" style="26" customWidth="1"/>
    <col min="11610" max="11610" width="4.3984375" style="26" customWidth="1"/>
    <col min="11611" max="11611" width="4.59765625" style="26" customWidth="1"/>
    <col min="11612" max="11612" width="4.3984375" style="26" customWidth="1"/>
    <col min="11613" max="11613" width="5" style="26" customWidth="1"/>
    <col min="11614" max="11615" width="4.3984375" style="26" customWidth="1"/>
    <col min="11616" max="11616" width="3.8984375" style="26" customWidth="1"/>
    <col min="11617" max="11617" width="5" style="26" customWidth="1"/>
    <col min="11618" max="11619" width="4.3984375" style="26" customWidth="1"/>
    <col min="11620" max="11620" width="3.8984375" style="26" customWidth="1"/>
    <col min="11621" max="11621" width="5" style="26" customWidth="1"/>
    <col min="11622" max="11622" width="4.3984375" style="26" customWidth="1"/>
    <col min="11623" max="11624" width="6.3984375" style="26" customWidth="1"/>
    <col min="11625" max="11625" width="5.59765625" style="26" customWidth="1"/>
    <col min="11626" max="11626" width="5.69921875" style="26" customWidth="1"/>
    <col min="11627" max="11823" width="9" style="26"/>
    <col min="11824" max="11824" width="9.765625E-2" style="26" customWidth="1"/>
    <col min="11825" max="11825" width="4.69921875" style="26" customWidth="1"/>
    <col min="11826" max="11826" width="28.19921875" style="26" customWidth="1"/>
    <col min="11827" max="11827" width="5.3984375" style="26" customWidth="1"/>
    <col min="11828" max="11828" width="6.3984375" style="26" customWidth="1"/>
    <col min="11829" max="11829" width="5" style="26" customWidth="1"/>
    <col min="11830" max="11830" width="5.09765625" style="26" customWidth="1"/>
    <col min="11831" max="11831" width="4.3984375" style="26" customWidth="1"/>
    <col min="11832" max="11833" width="3.69921875" style="26" customWidth="1"/>
    <col min="11834" max="11834" width="4.19921875" style="26" customWidth="1"/>
    <col min="11835" max="11835" width="4.69921875" style="26" customWidth="1"/>
    <col min="11836" max="11836" width="4.19921875" style="26" customWidth="1"/>
    <col min="11837" max="11839" width="4.3984375" style="26" customWidth="1"/>
    <col min="11840" max="11840" width="3.8984375" style="26" customWidth="1"/>
    <col min="11841" max="11841" width="5" style="26" customWidth="1"/>
    <col min="11842" max="11845" width="4.59765625" style="26" customWidth="1"/>
    <col min="11846" max="11846" width="4.09765625" style="26" customWidth="1"/>
    <col min="11847" max="11848" width="5.19921875" style="26" customWidth="1"/>
    <col min="11849" max="11850" width="4.8984375" style="26" customWidth="1"/>
    <col min="11851" max="11851" width="3.8984375" style="26" customWidth="1"/>
    <col min="11852" max="11852" width="3.59765625" style="26" customWidth="1"/>
    <col min="11853" max="11854" width="4.69921875" style="26" customWidth="1"/>
    <col min="11855" max="11855" width="4.09765625" style="26" customWidth="1"/>
    <col min="11856" max="11857" width="3.69921875" style="26" customWidth="1"/>
    <col min="11858" max="11858" width="4.3984375" style="26" customWidth="1"/>
    <col min="11859" max="11860" width="4.09765625" style="26" customWidth="1"/>
    <col min="11861" max="11861" width="4.19921875" style="26" customWidth="1"/>
    <col min="11862" max="11862" width="3.69921875" style="26" customWidth="1"/>
    <col min="11863" max="11863" width="4.59765625" style="26" customWidth="1"/>
    <col min="11864" max="11864" width="4.3984375" style="26" customWidth="1"/>
    <col min="11865" max="11865" width="5" style="26" customWidth="1"/>
    <col min="11866" max="11866" width="4.3984375" style="26" customWidth="1"/>
    <col min="11867" max="11867" width="4.59765625" style="26" customWidth="1"/>
    <col min="11868" max="11868" width="4.3984375" style="26" customWidth="1"/>
    <col min="11869" max="11869" width="5" style="26" customWidth="1"/>
    <col min="11870" max="11871" width="4.3984375" style="26" customWidth="1"/>
    <col min="11872" max="11872" width="3.8984375" style="26" customWidth="1"/>
    <col min="11873" max="11873" width="5" style="26" customWidth="1"/>
    <col min="11874" max="11875" width="4.3984375" style="26" customWidth="1"/>
    <col min="11876" max="11876" width="3.8984375" style="26" customWidth="1"/>
    <col min="11877" max="11877" width="5" style="26" customWidth="1"/>
    <col min="11878" max="11878" width="4.3984375" style="26" customWidth="1"/>
    <col min="11879" max="11880" width="6.3984375" style="26" customWidth="1"/>
    <col min="11881" max="11881" width="5.59765625" style="26" customWidth="1"/>
    <col min="11882" max="11882" width="5.69921875" style="26" customWidth="1"/>
    <col min="11883" max="12079" width="9" style="26"/>
    <col min="12080" max="12080" width="9.765625E-2" style="26" customWidth="1"/>
    <col min="12081" max="12081" width="4.69921875" style="26" customWidth="1"/>
    <col min="12082" max="12082" width="28.19921875" style="26" customWidth="1"/>
    <col min="12083" max="12083" width="5.3984375" style="26" customWidth="1"/>
    <col min="12084" max="12084" width="6.3984375" style="26" customWidth="1"/>
    <col min="12085" max="12085" width="5" style="26" customWidth="1"/>
    <col min="12086" max="12086" width="5.09765625" style="26" customWidth="1"/>
    <col min="12087" max="12087" width="4.3984375" style="26" customWidth="1"/>
    <col min="12088" max="12089" width="3.69921875" style="26" customWidth="1"/>
    <col min="12090" max="12090" width="4.19921875" style="26" customWidth="1"/>
    <col min="12091" max="12091" width="4.69921875" style="26" customWidth="1"/>
    <col min="12092" max="12092" width="4.19921875" style="26" customWidth="1"/>
    <col min="12093" max="12095" width="4.3984375" style="26" customWidth="1"/>
    <col min="12096" max="12096" width="3.8984375" style="26" customWidth="1"/>
    <col min="12097" max="12097" width="5" style="26" customWidth="1"/>
    <col min="12098" max="12101" width="4.59765625" style="26" customWidth="1"/>
    <col min="12102" max="12102" width="4.09765625" style="26" customWidth="1"/>
    <col min="12103" max="12104" width="5.19921875" style="26" customWidth="1"/>
    <col min="12105" max="12106" width="4.8984375" style="26" customWidth="1"/>
    <col min="12107" max="12107" width="3.8984375" style="26" customWidth="1"/>
    <col min="12108" max="12108" width="3.59765625" style="26" customWidth="1"/>
    <col min="12109" max="12110" width="4.69921875" style="26" customWidth="1"/>
    <col min="12111" max="12111" width="4.09765625" style="26" customWidth="1"/>
    <col min="12112" max="12113" width="3.69921875" style="26" customWidth="1"/>
    <col min="12114" max="12114" width="4.3984375" style="26" customWidth="1"/>
    <col min="12115" max="12116" width="4.09765625" style="26" customWidth="1"/>
    <col min="12117" max="12117" width="4.19921875" style="26" customWidth="1"/>
    <col min="12118" max="12118" width="3.69921875" style="26" customWidth="1"/>
    <col min="12119" max="12119" width="4.59765625" style="26" customWidth="1"/>
    <col min="12120" max="12120" width="4.3984375" style="26" customWidth="1"/>
    <col min="12121" max="12121" width="5" style="26" customWidth="1"/>
    <col min="12122" max="12122" width="4.3984375" style="26" customWidth="1"/>
    <col min="12123" max="12123" width="4.59765625" style="26" customWidth="1"/>
    <col min="12124" max="12124" width="4.3984375" style="26" customWidth="1"/>
    <col min="12125" max="12125" width="5" style="26" customWidth="1"/>
    <col min="12126" max="12127" width="4.3984375" style="26" customWidth="1"/>
    <col min="12128" max="12128" width="3.8984375" style="26" customWidth="1"/>
    <col min="12129" max="12129" width="5" style="26" customWidth="1"/>
    <col min="12130" max="12131" width="4.3984375" style="26" customWidth="1"/>
    <col min="12132" max="12132" width="3.8984375" style="26" customWidth="1"/>
    <col min="12133" max="12133" width="5" style="26" customWidth="1"/>
    <col min="12134" max="12134" width="4.3984375" style="26" customWidth="1"/>
    <col min="12135" max="12136" width="6.3984375" style="26" customWidth="1"/>
    <col min="12137" max="12137" width="5.59765625" style="26" customWidth="1"/>
    <col min="12138" max="12138" width="5.69921875" style="26" customWidth="1"/>
    <col min="12139" max="12335" width="9" style="26"/>
    <col min="12336" max="12336" width="9.765625E-2" style="26" customWidth="1"/>
    <col min="12337" max="12337" width="4.69921875" style="26" customWidth="1"/>
    <col min="12338" max="12338" width="28.19921875" style="26" customWidth="1"/>
    <col min="12339" max="12339" width="5.3984375" style="26" customWidth="1"/>
    <col min="12340" max="12340" width="6.3984375" style="26" customWidth="1"/>
    <col min="12341" max="12341" width="5" style="26" customWidth="1"/>
    <col min="12342" max="12342" width="5.09765625" style="26" customWidth="1"/>
    <col min="12343" max="12343" width="4.3984375" style="26" customWidth="1"/>
    <col min="12344" max="12345" width="3.69921875" style="26" customWidth="1"/>
    <col min="12346" max="12346" width="4.19921875" style="26" customWidth="1"/>
    <col min="12347" max="12347" width="4.69921875" style="26" customWidth="1"/>
    <col min="12348" max="12348" width="4.19921875" style="26" customWidth="1"/>
    <col min="12349" max="12351" width="4.3984375" style="26" customWidth="1"/>
    <col min="12352" max="12352" width="3.8984375" style="26" customWidth="1"/>
    <col min="12353" max="12353" width="5" style="26" customWidth="1"/>
    <col min="12354" max="12357" width="4.59765625" style="26" customWidth="1"/>
    <col min="12358" max="12358" width="4.09765625" style="26" customWidth="1"/>
    <col min="12359" max="12360" width="5.19921875" style="26" customWidth="1"/>
    <col min="12361" max="12362" width="4.8984375" style="26" customWidth="1"/>
    <col min="12363" max="12363" width="3.8984375" style="26" customWidth="1"/>
    <col min="12364" max="12364" width="3.59765625" style="26" customWidth="1"/>
    <col min="12365" max="12366" width="4.69921875" style="26" customWidth="1"/>
    <col min="12367" max="12367" width="4.09765625" style="26" customWidth="1"/>
    <col min="12368" max="12369" width="3.69921875" style="26" customWidth="1"/>
    <col min="12370" max="12370" width="4.3984375" style="26" customWidth="1"/>
    <col min="12371" max="12372" width="4.09765625" style="26" customWidth="1"/>
    <col min="12373" max="12373" width="4.19921875" style="26" customWidth="1"/>
    <col min="12374" max="12374" width="3.69921875" style="26" customWidth="1"/>
    <col min="12375" max="12375" width="4.59765625" style="26" customWidth="1"/>
    <col min="12376" max="12376" width="4.3984375" style="26" customWidth="1"/>
    <col min="12377" max="12377" width="5" style="26" customWidth="1"/>
    <col min="12378" max="12378" width="4.3984375" style="26" customWidth="1"/>
    <col min="12379" max="12379" width="4.59765625" style="26" customWidth="1"/>
    <col min="12380" max="12380" width="4.3984375" style="26" customWidth="1"/>
    <col min="12381" max="12381" width="5" style="26" customWidth="1"/>
    <col min="12382" max="12383" width="4.3984375" style="26" customWidth="1"/>
    <col min="12384" max="12384" width="3.8984375" style="26" customWidth="1"/>
    <col min="12385" max="12385" width="5" style="26" customWidth="1"/>
    <col min="12386" max="12387" width="4.3984375" style="26" customWidth="1"/>
    <col min="12388" max="12388" width="3.8984375" style="26" customWidth="1"/>
    <col min="12389" max="12389" width="5" style="26" customWidth="1"/>
    <col min="12390" max="12390" width="4.3984375" style="26" customWidth="1"/>
    <col min="12391" max="12392" width="6.3984375" style="26" customWidth="1"/>
    <col min="12393" max="12393" width="5.59765625" style="26" customWidth="1"/>
    <col min="12394" max="12394" width="5.69921875" style="26" customWidth="1"/>
    <col min="12395" max="12591" width="9" style="26"/>
    <col min="12592" max="12592" width="9.765625E-2" style="26" customWidth="1"/>
    <col min="12593" max="12593" width="4.69921875" style="26" customWidth="1"/>
    <col min="12594" max="12594" width="28.19921875" style="26" customWidth="1"/>
    <col min="12595" max="12595" width="5.3984375" style="26" customWidth="1"/>
    <col min="12596" max="12596" width="6.3984375" style="26" customWidth="1"/>
    <col min="12597" max="12597" width="5" style="26" customWidth="1"/>
    <col min="12598" max="12598" width="5.09765625" style="26" customWidth="1"/>
    <col min="12599" max="12599" width="4.3984375" style="26" customWidth="1"/>
    <col min="12600" max="12601" width="3.69921875" style="26" customWidth="1"/>
    <col min="12602" max="12602" width="4.19921875" style="26" customWidth="1"/>
    <col min="12603" max="12603" width="4.69921875" style="26" customWidth="1"/>
    <col min="12604" max="12604" width="4.19921875" style="26" customWidth="1"/>
    <col min="12605" max="12607" width="4.3984375" style="26" customWidth="1"/>
    <col min="12608" max="12608" width="3.8984375" style="26" customWidth="1"/>
    <col min="12609" max="12609" width="5" style="26" customWidth="1"/>
    <col min="12610" max="12613" width="4.59765625" style="26" customWidth="1"/>
    <col min="12614" max="12614" width="4.09765625" style="26" customWidth="1"/>
    <col min="12615" max="12616" width="5.19921875" style="26" customWidth="1"/>
    <col min="12617" max="12618" width="4.8984375" style="26" customWidth="1"/>
    <col min="12619" max="12619" width="3.8984375" style="26" customWidth="1"/>
    <col min="12620" max="12620" width="3.59765625" style="26" customWidth="1"/>
    <col min="12621" max="12622" width="4.69921875" style="26" customWidth="1"/>
    <col min="12623" max="12623" width="4.09765625" style="26" customWidth="1"/>
    <col min="12624" max="12625" width="3.69921875" style="26" customWidth="1"/>
    <col min="12626" max="12626" width="4.3984375" style="26" customWidth="1"/>
    <col min="12627" max="12628" width="4.09765625" style="26" customWidth="1"/>
    <col min="12629" max="12629" width="4.19921875" style="26" customWidth="1"/>
    <col min="12630" max="12630" width="3.69921875" style="26" customWidth="1"/>
    <col min="12631" max="12631" width="4.59765625" style="26" customWidth="1"/>
    <col min="12632" max="12632" width="4.3984375" style="26" customWidth="1"/>
    <col min="12633" max="12633" width="5" style="26" customWidth="1"/>
    <col min="12634" max="12634" width="4.3984375" style="26" customWidth="1"/>
    <col min="12635" max="12635" width="4.59765625" style="26" customWidth="1"/>
    <col min="12636" max="12636" width="4.3984375" style="26" customWidth="1"/>
    <col min="12637" max="12637" width="5" style="26" customWidth="1"/>
    <col min="12638" max="12639" width="4.3984375" style="26" customWidth="1"/>
    <col min="12640" max="12640" width="3.8984375" style="26" customWidth="1"/>
    <col min="12641" max="12641" width="5" style="26" customWidth="1"/>
    <col min="12642" max="12643" width="4.3984375" style="26" customWidth="1"/>
    <col min="12644" max="12644" width="3.8984375" style="26" customWidth="1"/>
    <col min="12645" max="12645" width="5" style="26" customWidth="1"/>
    <col min="12646" max="12646" width="4.3984375" style="26" customWidth="1"/>
    <col min="12647" max="12648" width="6.3984375" style="26" customWidth="1"/>
    <col min="12649" max="12649" width="5.59765625" style="26" customWidth="1"/>
    <col min="12650" max="12650" width="5.69921875" style="26" customWidth="1"/>
    <col min="12651" max="12847" width="9" style="26"/>
    <col min="12848" max="12848" width="9.765625E-2" style="26" customWidth="1"/>
    <col min="12849" max="12849" width="4.69921875" style="26" customWidth="1"/>
    <col min="12850" max="12850" width="28.19921875" style="26" customWidth="1"/>
    <col min="12851" max="12851" width="5.3984375" style="26" customWidth="1"/>
    <col min="12852" max="12852" width="6.3984375" style="26" customWidth="1"/>
    <col min="12853" max="12853" width="5" style="26" customWidth="1"/>
    <col min="12854" max="12854" width="5.09765625" style="26" customWidth="1"/>
    <col min="12855" max="12855" width="4.3984375" style="26" customWidth="1"/>
    <col min="12856" max="12857" width="3.69921875" style="26" customWidth="1"/>
    <col min="12858" max="12858" width="4.19921875" style="26" customWidth="1"/>
    <col min="12859" max="12859" width="4.69921875" style="26" customWidth="1"/>
    <col min="12860" max="12860" width="4.19921875" style="26" customWidth="1"/>
    <col min="12861" max="12863" width="4.3984375" style="26" customWidth="1"/>
    <col min="12864" max="12864" width="3.8984375" style="26" customWidth="1"/>
    <col min="12865" max="12865" width="5" style="26" customWidth="1"/>
    <col min="12866" max="12869" width="4.59765625" style="26" customWidth="1"/>
    <col min="12870" max="12870" width="4.09765625" style="26" customWidth="1"/>
    <col min="12871" max="12872" width="5.19921875" style="26" customWidth="1"/>
    <col min="12873" max="12874" width="4.8984375" style="26" customWidth="1"/>
    <col min="12875" max="12875" width="3.8984375" style="26" customWidth="1"/>
    <col min="12876" max="12876" width="3.59765625" style="26" customWidth="1"/>
    <col min="12877" max="12878" width="4.69921875" style="26" customWidth="1"/>
    <col min="12879" max="12879" width="4.09765625" style="26" customWidth="1"/>
    <col min="12880" max="12881" width="3.69921875" style="26" customWidth="1"/>
    <col min="12882" max="12882" width="4.3984375" style="26" customWidth="1"/>
    <col min="12883" max="12884" width="4.09765625" style="26" customWidth="1"/>
    <col min="12885" max="12885" width="4.19921875" style="26" customWidth="1"/>
    <col min="12886" max="12886" width="3.69921875" style="26" customWidth="1"/>
    <col min="12887" max="12887" width="4.59765625" style="26" customWidth="1"/>
    <col min="12888" max="12888" width="4.3984375" style="26" customWidth="1"/>
    <col min="12889" max="12889" width="5" style="26" customWidth="1"/>
    <col min="12890" max="12890" width="4.3984375" style="26" customWidth="1"/>
    <col min="12891" max="12891" width="4.59765625" style="26" customWidth="1"/>
    <col min="12892" max="12892" width="4.3984375" style="26" customWidth="1"/>
    <col min="12893" max="12893" width="5" style="26" customWidth="1"/>
    <col min="12894" max="12895" width="4.3984375" style="26" customWidth="1"/>
    <col min="12896" max="12896" width="3.8984375" style="26" customWidth="1"/>
    <col min="12897" max="12897" width="5" style="26" customWidth="1"/>
    <col min="12898" max="12899" width="4.3984375" style="26" customWidth="1"/>
    <col min="12900" max="12900" width="3.8984375" style="26" customWidth="1"/>
    <col min="12901" max="12901" width="5" style="26" customWidth="1"/>
    <col min="12902" max="12902" width="4.3984375" style="26" customWidth="1"/>
    <col min="12903" max="12904" width="6.3984375" style="26" customWidth="1"/>
    <col min="12905" max="12905" width="5.59765625" style="26" customWidth="1"/>
    <col min="12906" max="12906" width="5.69921875" style="26" customWidth="1"/>
    <col min="12907" max="13103" width="9" style="26"/>
    <col min="13104" max="13104" width="9.765625E-2" style="26" customWidth="1"/>
    <col min="13105" max="13105" width="4.69921875" style="26" customWidth="1"/>
    <col min="13106" max="13106" width="28.19921875" style="26" customWidth="1"/>
    <col min="13107" max="13107" width="5.3984375" style="26" customWidth="1"/>
    <col min="13108" max="13108" width="6.3984375" style="26" customWidth="1"/>
    <col min="13109" max="13109" width="5" style="26" customWidth="1"/>
    <col min="13110" max="13110" width="5.09765625" style="26" customWidth="1"/>
    <col min="13111" max="13111" width="4.3984375" style="26" customWidth="1"/>
    <col min="13112" max="13113" width="3.69921875" style="26" customWidth="1"/>
    <col min="13114" max="13114" width="4.19921875" style="26" customWidth="1"/>
    <col min="13115" max="13115" width="4.69921875" style="26" customWidth="1"/>
    <col min="13116" max="13116" width="4.19921875" style="26" customWidth="1"/>
    <col min="13117" max="13119" width="4.3984375" style="26" customWidth="1"/>
    <col min="13120" max="13120" width="3.8984375" style="26" customWidth="1"/>
    <col min="13121" max="13121" width="5" style="26" customWidth="1"/>
    <col min="13122" max="13125" width="4.59765625" style="26" customWidth="1"/>
    <col min="13126" max="13126" width="4.09765625" style="26" customWidth="1"/>
    <col min="13127" max="13128" width="5.19921875" style="26" customWidth="1"/>
    <col min="13129" max="13130" width="4.8984375" style="26" customWidth="1"/>
    <col min="13131" max="13131" width="3.8984375" style="26" customWidth="1"/>
    <col min="13132" max="13132" width="3.59765625" style="26" customWidth="1"/>
    <col min="13133" max="13134" width="4.69921875" style="26" customWidth="1"/>
    <col min="13135" max="13135" width="4.09765625" style="26" customWidth="1"/>
    <col min="13136" max="13137" width="3.69921875" style="26" customWidth="1"/>
    <col min="13138" max="13138" width="4.3984375" style="26" customWidth="1"/>
    <col min="13139" max="13140" width="4.09765625" style="26" customWidth="1"/>
    <col min="13141" max="13141" width="4.19921875" style="26" customWidth="1"/>
    <col min="13142" max="13142" width="3.69921875" style="26" customWidth="1"/>
    <col min="13143" max="13143" width="4.59765625" style="26" customWidth="1"/>
    <col min="13144" max="13144" width="4.3984375" style="26" customWidth="1"/>
    <col min="13145" max="13145" width="5" style="26" customWidth="1"/>
    <col min="13146" max="13146" width="4.3984375" style="26" customWidth="1"/>
    <col min="13147" max="13147" width="4.59765625" style="26" customWidth="1"/>
    <col min="13148" max="13148" width="4.3984375" style="26" customWidth="1"/>
    <col min="13149" max="13149" width="5" style="26" customWidth="1"/>
    <col min="13150" max="13151" width="4.3984375" style="26" customWidth="1"/>
    <col min="13152" max="13152" width="3.8984375" style="26" customWidth="1"/>
    <col min="13153" max="13153" width="5" style="26" customWidth="1"/>
    <col min="13154" max="13155" width="4.3984375" style="26" customWidth="1"/>
    <col min="13156" max="13156" width="3.8984375" style="26" customWidth="1"/>
    <col min="13157" max="13157" width="5" style="26" customWidth="1"/>
    <col min="13158" max="13158" width="4.3984375" style="26" customWidth="1"/>
    <col min="13159" max="13160" width="6.3984375" style="26" customWidth="1"/>
    <col min="13161" max="13161" width="5.59765625" style="26" customWidth="1"/>
    <col min="13162" max="13162" width="5.69921875" style="26" customWidth="1"/>
    <col min="13163" max="13359" width="9" style="26"/>
    <col min="13360" max="13360" width="9.765625E-2" style="26" customWidth="1"/>
    <col min="13361" max="13361" width="4.69921875" style="26" customWidth="1"/>
    <col min="13362" max="13362" width="28.19921875" style="26" customWidth="1"/>
    <col min="13363" max="13363" width="5.3984375" style="26" customWidth="1"/>
    <col min="13364" max="13364" width="6.3984375" style="26" customWidth="1"/>
    <col min="13365" max="13365" width="5" style="26" customWidth="1"/>
    <col min="13366" max="13366" width="5.09765625" style="26" customWidth="1"/>
    <col min="13367" max="13367" width="4.3984375" style="26" customWidth="1"/>
    <col min="13368" max="13369" width="3.69921875" style="26" customWidth="1"/>
    <col min="13370" max="13370" width="4.19921875" style="26" customWidth="1"/>
    <col min="13371" max="13371" width="4.69921875" style="26" customWidth="1"/>
    <col min="13372" max="13372" width="4.19921875" style="26" customWidth="1"/>
    <col min="13373" max="13375" width="4.3984375" style="26" customWidth="1"/>
    <col min="13376" max="13376" width="3.8984375" style="26" customWidth="1"/>
    <col min="13377" max="13377" width="5" style="26" customWidth="1"/>
    <col min="13378" max="13381" width="4.59765625" style="26" customWidth="1"/>
    <col min="13382" max="13382" width="4.09765625" style="26" customWidth="1"/>
    <col min="13383" max="13384" width="5.19921875" style="26" customWidth="1"/>
    <col min="13385" max="13386" width="4.8984375" style="26" customWidth="1"/>
    <col min="13387" max="13387" width="3.8984375" style="26" customWidth="1"/>
    <col min="13388" max="13388" width="3.59765625" style="26" customWidth="1"/>
    <col min="13389" max="13390" width="4.69921875" style="26" customWidth="1"/>
    <col min="13391" max="13391" width="4.09765625" style="26" customWidth="1"/>
    <col min="13392" max="13393" width="3.69921875" style="26" customWidth="1"/>
    <col min="13394" max="13394" width="4.3984375" style="26" customWidth="1"/>
    <col min="13395" max="13396" width="4.09765625" style="26" customWidth="1"/>
    <col min="13397" max="13397" width="4.19921875" style="26" customWidth="1"/>
    <col min="13398" max="13398" width="3.69921875" style="26" customWidth="1"/>
    <col min="13399" max="13399" width="4.59765625" style="26" customWidth="1"/>
    <col min="13400" max="13400" width="4.3984375" style="26" customWidth="1"/>
    <col min="13401" max="13401" width="5" style="26" customWidth="1"/>
    <col min="13402" max="13402" width="4.3984375" style="26" customWidth="1"/>
    <col min="13403" max="13403" width="4.59765625" style="26" customWidth="1"/>
    <col min="13404" max="13404" width="4.3984375" style="26" customWidth="1"/>
    <col min="13405" max="13405" width="5" style="26" customWidth="1"/>
    <col min="13406" max="13407" width="4.3984375" style="26" customWidth="1"/>
    <col min="13408" max="13408" width="3.8984375" style="26" customWidth="1"/>
    <col min="13409" max="13409" width="5" style="26" customWidth="1"/>
    <col min="13410" max="13411" width="4.3984375" style="26" customWidth="1"/>
    <col min="13412" max="13412" width="3.8984375" style="26" customWidth="1"/>
    <col min="13413" max="13413" width="5" style="26" customWidth="1"/>
    <col min="13414" max="13414" width="4.3984375" style="26" customWidth="1"/>
    <col min="13415" max="13416" width="6.3984375" style="26" customWidth="1"/>
    <col min="13417" max="13417" width="5.59765625" style="26" customWidth="1"/>
    <col min="13418" max="13418" width="5.69921875" style="26" customWidth="1"/>
    <col min="13419" max="13615" width="9" style="26"/>
    <col min="13616" max="13616" width="9.765625E-2" style="26" customWidth="1"/>
    <col min="13617" max="13617" width="4.69921875" style="26" customWidth="1"/>
    <col min="13618" max="13618" width="28.19921875" style="26" customWidth="1"/>
    <col min="13619" max="13619" width="5.3984375" style="26" customWidth="1"/>
    <col min="13620" max="13620" width="6.3984375" style="26" customWidth="1"/>
    <col min="13621" max="13621" width="5" style="26" customWidth="1"/>
    <col min="13622" max="13622" width="5.09765625" style="26" customWidth="1"/>
    <col min="13623" max="13623" width="4.3984375" style="26" customWidth="1"/>
    <col min="13624" max="13625" width="3.69921875" style="26" customWidth="1"/>
    <col min="13626" max="13626" width="4.19921875" style="26" customWidth="1"/>
    <col min="13627" max="13627" width="4.69921875" style="26" customWidth="1"/>
    <col min="13628" max="13628" width="4.19921875" style="26" customWidth="1"/>
    <col min="13629" max="13631" width="4.3984375" style="26" customWidth="1"/>
    <col min="13632" max="13632" width="3.8984375" style="26" customWidth="1"/>
    <col min="13633" max="13633" width="5" style="26" customWidth="1"/>
    <col min="13634" max="13637" width="4.59765625" style="26" customWidth="1"/>
    <col min="13638" max="13638" width="4.09765625" style="26" customWidth="1"/>
    <col min="13639" max="13640" width="5.19921875" style="26" customWidth="1"/>
    <col min="13641" max="13642" width="4.8984375" style="26" customWidth="1"/>
    <col min="13643" max="13643" width="3.8984375" style="26" customWidth="1"/>
    <col min="13644" max="13644" width="3.59765625" style="26" customWidth="1"/>
    <col min="13645" max="13646" width="4.69921875" style="26" customWidth="1"/>
    <col min="13647" max="13647" width="4.09765625" style="26" customWidth="1"/>
    <col min="13648" max="13649" width="3.69921875" style="26" customWidth="1"/>
    <col min="13650" max="13650" width="4.3984375" style="26" customWidth="1"/>
    <col min="13651" max="13652" width="4.09765625" style="26" customWidth="1"/>
    <col min="13653" max="13653" width="4.19921875" style="26" customWidth="1"/>
    <col min="13654" max="13654" width="3.69921875" style="26" customWidth="1"/>
    <col min="13655" max="13655" width="4.59765625" style="26" customWidth="1"/>
    <col min="13656" max="13656" width="4.3984375" style="26" customWidth="1"/>
    <col min="13657" max="13657" width="5" style="26" customWidth="1"/>
    <col min="13658" max="13658" width="4.3984375" style="26" customWidth="1"/>
    <col min="13659" max="13659" width="4.59765625" style="26" customWidth="1"/>
    <col min="13660" max="13660" width="4.3984375" style="26" customWidth="1"/>
    <col min="13661" max="13661" width="5" style="26" customWidth="1"/>
    <col min="13662" max="13663" width="4.3984375" style="26" customWidth="1"/>
    <col min="13664" max="13664" width="3.8984375" style="26" customWidth="1"/>
    <col min="13665" max="13665" width="5" style="26" customWidth="1"/>
    <col min="13666" max="13667" width="4.3984375" style="26" customWidth="1"/>
    <col min="13668" max="13668" width="3.8984375" style="26" customWidth="1"/>
    <col min="13669" max="13669" width="5" style="26" customWidth="1"/>
    <col min="13670" max="13670" width="4.3984375" style="26" customWidth="1"/>
    <col min="13671" max="13672" width="6.3984375" style="26" customWidth="1"/>
    <col min="13673" max="13673" width="5.59765625" style="26" customWidth="1"/>
    <col min="13674" max="13674" width="5.69921875" style="26" customWidth="1"/>
    <col min="13675" max="13871" width="9" style="26"/>
    <col min="13872" max="13872" width="9.765625E-2" style="26" customWidth="1"/>
    <col min="13873" max="13873" width="4.69921875" style="26" customWidth="1"/>
    <col min="13874" max="13874" width="28.19921875" style="26" customWidth="1"/>
    <col min="13875" max="13875" width="5.3984375" style="26" customWidth="1"/>
    <col min="13876" max="13876" width="6.3984375" style="26" customWidth="1"/>
    <col min="13877" max="13877" width="5" style="26" customWidth="1"/>
    <col min="13878" max="13878" width="5.09765625" style="26" customWidth="1"/>
    <col min="13879" max="13879" width="4.3984375" style="26" customWidth="1"/>
    <col min="13880" max="13881" width="3.69921875" style="26" customWidth="1"/>
    <col min="13882" max="13882" width="4.19921875" style="26" customWidth="1"/>
    <col min="13883" max="13883" width="4.69921875" style="26" customWidth="1"/>
    <col min="13884" max="13884" width="4.19921875" style="26" customWidth="1"/>
    <col min="13885" max="13887" width="4.3984375" style="26" customWidth="1"/>
    <col min="13888" max="13888" width="3.8984375" style="26" customWidth="1"/>
    <col min="13889" max="13889" width="5" style="26" customWidth="1"/>
    <col min="13890" max="13893" width="4.59765625" style="26" customWidth="1"/>
    <col min="13894" max="13894" width="4.09765625" style="26" customWidth="1"/>
    <col min="13895" max="13896" width="5.19921875" style="26" customWidth="1"/>
    <col min="13897" max="13898" width="4.8984375" style="26" customWidth="1"/>
    <col min="13899" max="13899" width="3.8984375" style="26" customWidth="1"/>
    <col min="13900" max="13900" width="3.59765625" style="26" customWidth="1"/>
    <col min="13901" max="13902" width="4.69921875" style="26" customWidth="1"/>
    <col min="13903" max="13903" width="4.09765625" style="26" customWidth="1"/>
    <col min="13904" max="13905" width="3.69921875" style="26" customWidth="1"/>
    <col min="13906" max="13906" width="4.3984375" style="26" customWidth="1"/>
    <col min="13907" max="13908" width="4.09765625" style="26" customWidth="1"/>
    <col min="13909" max="13909" width="4.19921875" style="26" customWidth="1"/>
    <col min="13910" max="13910" width="3.69921875" style="26" customWidth="1"/>
    <col min="13911" max="13911" width="4.59765625" style="26" customWidth="1"/>
    <col min="13912" max="13912" width="4.3984375" style="26" customWidth="1"/>
    <col min="13913" max="13913" width="5" style="26" customWidth="1"/>
    <col min="13914" max="13914" width="4.3984375" style="26" customWidth="1"/>
    <col min="13915" max="13915" width="4.59765625" style="26" customWidth="1"/>
    <col min="13916" max="13916" width="4.3984375" style="26" customWidth="1"/>
    <col min="13917" max="13917" width="5" style="26" customWidth="1"/>
    <col min="13918" max="13919" width="4.3984375" style="26" customWidth="1"/>
    <col min="13920" max="13920" width="3.8984375" style="26" customWidth="1"/>
    <col min="13921" max="13921" width="5" style="26" customWidth="1"/>
    <col min="13922" max="13923" width="4.3984375" style="26" customWidth="1"/>
    <col min="13924" max="13924" width="3.8984375" style="26" customWidth="1"/>
    <col min="13925" max="13925" width="5" style="26" customWidth="1"/>
    <col min="13926" max="13926" width="4.3984375" style="26" customWidth="1"/>
    <col min="13927" max="13928" width="6.3984375" style="26" customWidth="1"/>
    <col min="13929" max="13929" width="5.59765625" style="26" customWidth="1"/>
    <col min="13930" max="13930" width="5.69921875" style="26" customWidth="1"/>
    <col min="13931" max="14127" width="9" style="26"/>
    <col min="14128" max="14128" width="9.765625E-2" style="26" customWidth="1"/>
    <col min="14129" max="14129" width="4.69921875" style="26" customWidth="1"/>
    <col min="14130" max="14130" width="28.19921875" style="26" customWidth="1"/>
    <col min="14131" max="14131" width="5.3984375" style="26" customWidth="1"/>
    <col min="14132" max="14132" width="6.3984375" style="26" customWidth="1"/>
    <col min="14133" max="14133" width="5" style="26" customWidth="1"/>
    <col min="14134" max="14134" width="5.09765625" style="26" customWidth="1"/>
    <col min="14135" max="14135" width="4.3984375" style="26" customWidth="1"/>
    <col min="14136" max="14137" width="3.69921875" style="26" customWidth="1"/>
    <col min="14138" max="14138" width="4.19921875" style="26" customWidth="1"/>
    <col min="14139" max="14139" width="4.69921875" style="26" customWidth="1"/>
    <col min="14140" max="14140" width="4.19921875" style="26" customWidth="1"/>
    <col min="14141" max="14143" width="4.3984375" style="26" customWidth="1"/>
    <col min="14144" max="14144" width="3.8984375" style="26" customWidth="1"/>
    <col min="14145" max="14145" width="5" style="26" customWidth="1"/>
    <col min="14146" max="14149" width="4.59765625" style="26" customWidth="1"/>
    <col min="14150" max="14150" width="4.09765625" style="26" customWidth="1"/>
    <col min="14151" max="14152" width="5.19921875" style="26" customWidth="1"/>
    <col min="14153" max="14154" width="4.8984375" style="26" customWidth="1"/>
    <col min="14155" max="14155" width="3.8984375" style="26" customWidth="1"/>
    <col min="14156" max="14156" width="3.59765625" style="26" customWidth="1"/>
    <col min="14157" max="14158" width="4.69921875" style="26" customWidth="1"/>
    <col min="14159" max="14159" width="4.09765625" style="26" customWidth="1"/>
    <col min="14160" max="14161" width="3.69921875" style="26" customWidth="1"/>
    <col min="14162" max="14162" width="4.3984375" style="26" customWidth="1"/>
    <col min="14163" max="14164" width="4.09765625" style="26" customWidth="1"/>
    <col min="14165" max="14165" width="4.19921875" style="26" customWidth="1"/>
    <col min="14166" max="14166" width="3.69921875" style="26" customWidth="1"/>
    <col min="14167" max="14167" width="4.59765625" style="26" customWidth="1"/>
    <col min="14168" max="14168" width="4.3984375" style="26" customWidth="1"/>
    <col min="14169" max="14169" width="5" style="26" customWidth="1"/>
    <col min="14170" max="14170" width="4.3984375" style="26" customWidth="1"/>
    <col min="14171" max="14171" width="4.59765625" style="26" customWidth="1"/>
    <col min="14172" max="14172" width="4.3984375" style="26" customWidth="1"/>
    <col min="14173" max="14173" width="5" style="26" customWidth="1"/>
    <col min="14174" max="14175" width="4.3984375" style="26" customWidth="1"/>
    <col min="14176" max="14176" width="3.8984375" style="26" customWidth="1"/>
    <col min="14177" max="14177" width="5" style="26" customWidth="1"/>
    <col min="14178" max="14179" width="4.3984375" style="26" customWidth="1"/>
    <col min="14180" max="14180" width="3.8984375" style="26" customWidth="1"/>
    <col min="14181" max="14181" width="5" style="26" customWidth="1"/>
    <col min="14182" max="14182" width="4.3984375" style="26" customWidth="1"/>
    <col min="14183" max="14184" width="6.3984375" style="26" customWidth="1"/>
    <col min="14185" max="14185" width="5.59765625" style="26" customWidth="1"/>
    <col min="14186" max="14186" width="5.69921875" style="26" customWidth="1"/>
    <col min="14187" max="14383" width="9" style="26"/>
    <col min="14384" max="14384" width="9.765625E-2" style="26" customWidth="1"/>
    <col min="14385" max="14385" width="4.69921875" style="26" customWidth="1"/>
    <col min="14386" max="14386" width="28.19921875" style="26" customWidth="1"/>
    <col min="14387" max="14387" width="5.3984375" style="26" customWidth="1"/>
    <col min="14388" max="14388" width="6.3984375" style="26" customWidth="1"/>
    <col min="14389" max="14389" width="5" style="26" customWidth="1"/>
    <col min="14390" max="14390" width="5.09765625" style="26" customWidth="1"/>
    <col min="14391" max="14391" width="4.3984375" style="26" customWidth="1"/>
    <col min="14392" max="14393" width="3.69921875" style="26" customWidth="1"/>
    <col min="14394" max="14394" width="4.19921875" style="26" customWidth="1"/>
    <col min="14395" max="14395" width="4.69921875" style="26" customWidth="1"/>
    <col min="14396" max="14396" width="4.19921875" style="26" customWidth="1"/>
    <col min="14397" max="14399" width="4.3984375" style="26" customWidth="1"/>
    <col min="14400" max="14400" width="3.8984375" style="26" customWidth="1"/>
    <col min="14401" max="14401" width="5" style="26" customWidth="1"/>
    <col min="14402" max="14405" width="4.59765625" style="26" customWidth="1"/>
    <col min="14406" max="14406" width="4.09765625" style="26" customWidth="1"/>
    <col min="14407" max="14408" width="5.19921875" style="26" customWidth="1"/>
    <col min="14409" max="14410" width="4.8984375" style="26" customWidth="1"/>
    <col min="14411" max="14411" width="3.8984375" style="26" customWidth="1"/>
    <col min="14412" max="14412" width="3.59765625" style="26" customWidth="1"/>
    <col min="14413" max="14414" width="4.69921875" style="26" customWidth="1"/>
    <col min="14415" max="14415" width="4.09765625" style="26" customWidth="1"/>
    <col min="14416" max="14417" width="3.69921875" style="26" customWidth="1"/>
    <col min="14418" max="14418" width="4.3984375" style="26" customWidth="1"/>
    <col min="14419" max="14420" width="4.09765625" style="26" customWidth="1"/>
    <col min="14421" max="14421" width="4.19921875" style="26" customWidth="1"/>
    <col min="14422" max="14422" width="3.69921875" style="26" customWidth="1"/>
    <col min="14423" max="14423" width="4.59765625" style="26" customWidth="1"/>
    <col min="14424" max="14424" width="4.3984375" style="26" customWidth="1"/>
    <col min="14425" max="14425" width="5" style="26" customWidth="1"/>
    <col min="14426" max="14426" width="4.3984375" style="26" customWidth="1"/>
    <col min="14427" max="14427" width="4.59765625" style="26" customWidth="1"/>
    <col min="14428" max="14428" width="4.3984375" style="26" customWidth="1"/>
    <col min="14429" max="14429" width="5" style="26" customWidth="1"/>
    <col min="14430" max="14431" width="4.3984375" style="26" customWidth="1"/>
    <col min="14432" max="14432" width="3.8984375" style="26" customWidth="1"/>
    <col min="14433" max="14433" width="5" style="26" customWidth="1"/>
    <col min="14434" max="14435" width="4.3984375" style="26" customWidth="1"/>
    <col min="14436" max="14436" width="3.8984375" style="26" customWidth="1"/>
    <col min="14437" max="14437" width="5" style="26" customWidth="1"/>
    <col min="14438" max="14438" width="4.3984375" style="26" customWidth="1"/>
    <col min="14439" max="14440" width="6.3984375" style="26" customWidth="1"/>
    <col min="14441" max="14441" width="5.59765625" style="26" customWidth="1"/>
    <col min="14442" max="14442" width="5.69921875" style="26" customWidth="1"/>
    <col min="14443" max="14639" width="9" style="26"/>
    <col min="14640" max="14640" width="9.765625E-2" style="26" customWidth="1"/>
    <col min="14641" max="14641" width="4.69921875" style="26" customWidth="1"/>
    <col min="14642" max="14642" width="28.19921875" style="26" customWidth="1"/>
    <col min="14643" max="14643" width="5.3984375" style="26" customWidth="1"/>
    <col min="14644" max="14644" width="6.3984375" style="26" customWidth="1"/>
    <col min="14645" max="14645" width="5" style="26" customWidth="1"/>
    <col min="14646" max="14646" width="5.09765625" style="26" customWidth="1"/>
    <col min="14647" max="14647" width="4.3984375" style="26" customWidth="1"/>
    <col min="14648" max="14649" width="3.69921875" style="26" customWidth="1"/>
    <col min="14650" max="14650" width="4.19921875" style="26" customWidth="1"/>
    <col min="14651" max="14651" width="4.69921875" style="26" customWidth="1"/>
    <col min="14652" max="14652" width="4.19921875" style="26" customWidth="1"/>
    <col min="14653" max="14655" width="4.3984375" style="26" customWidth="1"/>
    <col min="14656" max="14656" width="3.8984375" style="26" customWidth="1"/>
    <col min="14657" max="14657" width="5" style="26" customWidth="1"/>
    <col min="14658" max="14661" width="4.59765625" style="26" customWidth="1"/>
    <col min="14662" max="14662" width="4.09765625" style="26" customWidth="1"/>
    <col min="14663" max="14664" width="5.19921875" style="26" customWidth="1"/>
    <col min="14665" max="14666" width="4.8984375" style="26" customWidth="1"/>
    <col min="14667" max="14667" width="3.8984375" style="26" customWidth="1"/>
    <col min="14668" max="14668" width="3.59765625" style="26" customWidth="1"/>
    <col min="14669" max="14670" width="4.69921875" style="26" customWidth="1"/>
    <col min="14671" max="14671" width="4.09765625" style="26" customWidth="1"/>
    <col min="14672" max="14673" width="3.69921875" style="26" customWidth="1"/>
    <col min="14674" max="14674" width="4.3984375" style="26" customWidth="1"/>
    <col min="14675" max="14676" width="4.09765625" style="26" customWidth="1"/>
    <col min="14677" max="14677" width="4.19921875" style="26" customWidth="1"/>
    <col min="14678" max="14678" width="3.69921875" style="26" customWidth="1"/>
    <col min="14679" max="14679" width="4.59765625" style="26" customWidth="1"/>
    <col min="14680" max="14680" width="4.3984375" style="26" customWidth="1"/>
    <col min="14681" max="14681" width="5" style="26" customWidth="1"/>
    <col min="14682" max="14682" width="4.3984375" style="26" customWidth="1"/>
    <col min="14683" max="14683" width="4.59765625" style="26" customWidth="1"/>
    <col min="14684" max="14684" width="4.3984375" style="26" customWidth="1"/>
    <col min="14685" max="14685" width="5" style="26" customWidth="1"/>
    <col min="14686" max="14687" width="4.3984375" style="26" customWidth="1"/>
    <col min="14688" max="14688" width="3.8984375" style="26" customWidth="1"/>
    <col min="14689" max="14689" width="5" style="26" customWidth="1"/>
    <col min="14690" max="14691" width="4.3984375" style="26" customWidth="1"/>
    <col min="14692" max="14692" width="3.8984375" style="26" customWidth="1"/>
    <col min="14693" max="14693" width="5" style="26" customWidth="1"/>
    <col min="14694" max="14694" width="4.3984375" style="26" customWidth="1"/>
    <col min="14695" max="14696" width="6.3984375" style="26" customWidth="1"/>
    <col min="14697" max="14697" width="5.59765625" style="26" customWidth="1"/>
    <col min="14698" max="14698" width="5.69921875" style="26" customWidth="1"/>
    <col min="14699" max="14895" width="9" style="26"/>
    <col min="14896" max="14896" width="9.765625E-2" style="26" customWidth="1"/>
    <col min="14897" max="14897" width="4.69921875" style="26" customWidth="1"/>
    <col min="14898" max="14898" width="28.19921875" style="26" customWidth="1"/>
    <col min="14899" max="14899" width="5.3984375" style="26" customWidth="1"/>
    <col min="14900" max="14900" width="6.3984375" style="26" customWidth="1"/>
    <col min="14901" max="14901" width="5" style="26" customWidth="1"/>
    <col min="14902" max="14902" width="5.09765625" style="26" customWidth="1"/>
    <col min="14903" max="14903" width="4.3984375" style="26" customWidth="1"/>
    <col min="14904" max="14905" width="3.69921875" style="26" customWidth="1"/>
    <col min="14906" max="14906" width="4.19921875" style="26" customWidth="1"/>
    <col min="14907" max="14907" width="4.69921875" style="26" customWidth="1"/>
    <col min="14908" max="14908" width="4.19921875" style="26" customWidth="1"/>
    <col min="14909" max="14911" width="4.3984375" style="26" customWidth="1"/>
    <col min="14912" max="14912" width="3.8984375" style="26" customWidth="1"/>
    <col min="14913" max="14913" width="5" style="26" customWidth="1"/>
    <col min="14914" max="14917" width="4.59765625" style="26" customWidth="1"/>
    <col min="14918" max="14918" width="4.09765625" style="26" customWidth="1"/>
    <col min="14919" max="14920" width="5.19921875" style="26" customWidth="1"/>
    <col min="14921" max="14922" width="4.8984375" style="26" customWidth="1"/>
    <col min="14923" max="14923" width="3.8984375" style="26" customWidth="1"/>
    <col min="14924" max="14924" width="3.59765625" style="26" customWidth="1"/>
    <col min="14925" max="14926" width="4.69921875" style="26" customWidth="1"/>
    <col min="14927" max="14927" width="4.09765625" style="26" customWidth="1"/>
    <col min="14928" max="14929" width="3.69921875" style="26" customWidth="1"/>
    <col min="14930" max="14930" width="4.3984375" style="26" customWidth="1"/>
    <col min="14931" max="14932" width="4.09765625" style="26" customWidth="1"/>
    <col min="14933" max="14933" width="4.19921875" style="26" customWidth="1"/>
    <col min="14934" max="14934" width="3.69921875" style="26" customWidth="1"/>
    <col min="14935" max="14935" width="4.59765625" style="26" customWidth="1"/>
    <col min="14936" max="14936" width="4.3984375" style="26" customWidth="1"/>
    <col min="14937" max="14937" width="5" style="26" customWidth="1"/>
    <col min="14938" max="14938" width="4.3984375" style="26" customWidth="1"/>
    <col min="14939" max="14939" width="4.59765625" style="26" customWidth="1"/>
    <col min="14940" max="14940" width="4.3984375" style="26" customWidth="1"/>
    <col min="14941" max="14941" width="5" style="26" customWidth="1"/>
    <col min="14942" max="14943" width="4.3984375" style="26" customWidth="1"/>
    <col min="14944" max="14944" width="3.8984375" style="26" customWidth="1"/>
    <col min="14945" max="14945" width="5" style="26" customWidth="1"/>
    <col min="14946" max="14947" width="4.3984375" style="26" customWidth="1"/>
    <col min="14948" max="14948" width="3.8984375" style="26" customWidth="1"/>
    <col min="14949" max="14949" width="5" style="26" customWidth="1"/>
    <col min="14950" max="14950" width="4.3984375" style="26" customWidth="1"/>
    <col min="14951" max="14952" width="6.3984375" style="26" customWidth="1"/>
    <col min="14953" max="14953" width="5.59765625" style="26" customWidth="1"/>
    <col min="14954" max="14954" width="5.69921875" style="26" customWidth="1"/>
    <col min="14955" max="15151" width="9" style="26"/>
    <col min="15152" max="15152" width="9.765625E-2" style="26" customWidth="1"/>
    <col min="15153" max="15153" width="4.69921875" style="26" customWidth="1"/>
    <col min="15154" max="15154" width="28.19921875" style="26" customWidth="1"/>
    <col min="15155" max="15155" width="5.3984375" style="26" customWidth="1"/>
    <col min="15156" max="15156" width="6.3984375" style="26" customWidth="1"/>
    <col min="15157" max="15157" width="5" style="26" customWidth="1"/>
    <col min="15158" max="15158" width="5.09765625" style="26" customWidth="1"/>
    <col min="15159" max="15159" width="4.3984375" style="26" customWidth="1"/>
    <col min="15160" max="15161" width="3.69921875" style="26" customWidth="1"/>
    <col min="15162" max="15162" width="4.19921875" style="26" customWidth="1"/>
    <col min="15163" max="15163" width="4.69921875" style="26" customWidth="1"/>
    <col min="15164" max="15164" width="4.19921875" style="26" customWidth="1"/>
    <col min="15165" max="15167" width="4.3984375" style="26" customWidth="1"/>
    <col min="15168" max="15168" width="3.8984375" style="26" customWidth="1"/>
    <col min="15169" max="15169" width="5" style="26" customWidth="1"/>
    <col min="15170" max="15173" width="4.59765625" style="26" customWidth="1"/>
    <col min="15174" max="15174" width="4.09765625" style="26" customWidth="1"/>
    <col min="15175" max="15176" width="5.19921875" style="26" customWidth="1"/>
    <col min="15177" max="15178" width="4.8984375" style="26" customWidth="1"/>
    <col min="15179" max="15179" width="3.8984375" style="26" customWidth="1"/>
    <col min="15180" max="15180" width="3.59765625" style="26" customWidth="1"/>
    <col min="15181" max="15182" width="4.69921875" style="26" customWidth="1"/>
    <col min="15183" max="15183" width="4.09765625" style="26" customWidth="1"/>
    <col min="15184" max="15185" width="3.69921875" style="26" customWidth="1"/>
    <col min="15186" max="15186" width="4.3984375" style="26" customWidth="1"/>
    <col min="15187" max="15188" width="4.09765625" style="26" customWidth="1"/>
    <col min="15189" max="15189" width="4.19921875" style="26" customWidth="1"/>
    <col min="15190" max="15190" width="3.69921875" style="26" customWidth="1"/>
    <col min="15191" max="15191" width="4.59765625" style="26" customWidth="1"/>
    <col min="15192" max="15192" width="4.3984375" style="26" customWidth="1"/>
    <col min="15193" max="15193" width="5" style="26" customWidth="1"/>
    <col min="15194" max="15194" width="4.3984375" style="26" customWidth="1"/>
    <col min="15195" max="15195" width="4.59765625" style="26" customWidth="1"/>
    <col min="15196" max="15196" width="4.3984375" style="26" customWidth="1"/>
    <col min="15197" max="15197" width="5" style="26" customWidth="1"/>
    <col min="15198" max="15199" width="4.3984375" style="26" customWidth="1"/>
    <col min="15200" max="15200" width="3.8984375" style="26" customWidth="1"/>
    <col min="15201" max="15201" width="5" style="26" customWidth="1"/>
    <col min="15202" max="15203" width="4.3984375" style="26" customWidth="1"/>
    <col min="15204" max="15204" width="3.8984375" style="26" customWidth="1"/>
    <col min="15205" max="15205" width="5" style="26" customWidth="1"/>
    <col min="15206" max="15206" width="4.3984375" style="26" customWidth="1"/>
    <col min="15207" max="15208" width="6.3984375" style="26" customWidth="1"/>
    <col min="15209" max="15209" width="5.59765625" style="26" customWidth="1"/>
    <col min="15210" max="15210" width="5.69921875" style="26" customWidth="1"/>
    <col min="15211" max="15407" width="9" style="26"/>
    <col min="15408" max="15408" width="9.765625E-2" style="26" customWidth="1"/>
    <col min="15409" max="15409" width="4.69921875" style="26" customWidth="1"/>
    <col min="15410" max="15410" width="28.19921875" style="26" customWidth="1"/>
    <col min="15411" max="15411" width="5.3984375" style="26" customWidth="1"/>
    <col min="15412" max="15412" width="6.3984375" style="26" customWidth="1"/>
    <col min="15413" max="15413" width="5" style="26" customWidth="1"/>
    <col min="15414" max="15414" width="5.09765625" style="26" customWidth="1"/>
    <col min="15415" max="15415" width="4.3984375" style="26" customWidth="1"/>
    <col min="15416" max="15417" width="3.69921875" style="26" customWidth="1"/>
    <col min="15418" max="15418" width="4.19921875" style="26" customWidth="1"/>
    <col min="15419" max="15419" width="4.69921875" style="26" customWidth="1"/>
    <col min="15420" max="15420" width="4.19921875" style="26" customWidth="1"/>
    <col min="15421" max="15423" width="4.3984375" style="26" customWidth="1"/>
    <col min="15424" max="15424" width="3.8984375" style="26" customWidth="1"/>
    <col min="15425" max="15425" width="5" style="26" customWidth="1"/>
    <col min="15426" max="15429" width="4.59765625" style="26" customWidth="1"/>
    <col min="15430" max="15430" width="4.09765625" style="26" customWidth="1"/>
    <col min="15431" max="15432" width="5.19921875" style="26" customWidth="1"/>
    <col min="15433" max="15434" width="4.8984375" style="26" customWidth="1"/>
    <col min="15435" max="15435" width="3.8984375" style="26" customWidth="1"/>
    <col min="15436" max="15436" width="3.59765625" style="26" customWidth="1"/>
    <col min="15437" max="15438" width="4.69921875" style="26" customWidth="1"/>
    <col min="15439" max="15439" width="4.09765625" style="26" customWidth="1"/>
    <col min="15440" max="15441" width="3.69921875" style="26" customWidth="1"/>
    <col min="15442" max="15442" width="4.3984375" style="26" customWidth="1"/>
    <col min="15443" max="15444" width="4.09765625" style="26" customWidth="1"/>
    <col min="15445" max="15445" width="4.19921875" style="26" customWidth="1"/>
    <col min="15446" max="15446" width="3.69921875" style="26" customWidth="1"/>
    <col min="15447" max="15447" width="4.59765625" style="26" customWidth="1"/>
    <col min="15448" max="15448" width="4.3984375" style="26" customWidth="1"/>
    <col min="15449" max="15449" width="5" style="26" customWidth="1"/>
    <col min="15450" max="15450" width="4.3984375" style="26" customWidth="1"/>
    <col min="15451" max="15451" width="4.59765625" style="26" customWidth="1"/>
    <col min="15452" max="15452" width="4.3984375" style="26" customWidth="1"/>
    <col min="15453" max="15453" width="5" style="26" customWidth="1"/>
    <col min="15454" max="15455" width="4.3984375" style="26" customWidth="1"/>
    <col min="15456" max="15456" width="3.8984375" style="26" customWidth="1"/>
    <col min="15457" max="15457" width="5" style="26" customWidth="1"/>
    <col min="15458" max="15459" width="4.3984375" style="26" customWidth="1"/>
    <col min="15460" max="15460" width="3.8984375" style="26" customWidth="1"/>
    <col min="15461" max="15461" width="5" style="26" customWidth="1"/>
    <col min="15462" max="15462" width="4.3984375" style="26" customWidth="1"/>
    <col min="15463" max="15464" width="6.3984375" style="26" customWidth="1"/>
    <col min="15465" max="15465" width="5.59765625" style="26" customWidth="1"/>
    <col min="15466" max="15466" width="5.69921875" style="26" customWidth="1"/>
    <col min="15467" max="15663" width="9" style="26"/>
    <col min="15664" max="15664" width="9.765625E-2" style="26" customWidth="1"/>
    <col min="15665" max="15665" width="4.69921875" style="26" customWidth="1"/>
    <col min="15666" max="15666" width="28.19921875" style="26" customWidth="1"/>
    <col min="15667" max="15667" width="5.3984375" style="26" customWidth="1"/>
    <col min="15668" max="15668" width="6.3984375" style="26" customWidth="1"/>
    <col min="15669" max="15669" width="5" style="26" customWidth="1"/>
    <col min="15670" max="15670" width="5.09765625" style="26" customWidth="1"/>
    <col min="15671" max="15671" width="4.3984375" style="26" customWidth="1"/>
    <col min="15672" max="15673" width="3.69921875" style="26" customWidth="1"/>
    <col min="15674" max="15674" width="4.19921875" style="26" customWidth="1"/>
    <col min="15675" max="15675" width="4.69921875" style="26" customWidth="1"/>
    <col min="15676" max="15676" width="4.19921875" style="26" customWidth="1"/>
    <col min="15677" max="15679" width="4.3984375" style="26" customWidth="1"/>
    <col min="15680" max="15680" width="3.8984375" style="26" customWidth="1"/>
    <col min="15681" max="15681" width="5" style="26" customWidth="1"/>
    <col min="15682" max="15685" width="4.59765625" style="26" customWidth="1"/>
    <col min="15686" max="15686" width="4.09765625" style="26" customWidth="1"/>
    <col min="15687" max="15688" width="5.19921875" style="26" customWidth="1"/>
    <col min="15689" max="15690" width="4.8984375" style="26" customWidth="1"/>
    <col min="15691" max="15691" width="3.8984375" style="26" customWidth="1"/>
    <col min="15692" max="15692" width="3.59765625" style="26" customWidth="1"/>
    <col min="15693" max="15694" width="4.69921875" style="26" customWidth="1"/>
    <col min="15695" max="15695" width="4.09765625" style="26" customWidth="1"/>
    <col min="15696" max="15697" width="3.69921875" style="26" customWidth="1"/>
    <col min="15698" max="15698" width="4.3984375" style="26" customWidth="1"/>
    <col min="15699" max="15700" width="4.09765625" style="26" customWidth="1"/>
    <col min="15701" max="15701" width="4.19921875" style="26" customWidth="1"/>
    <col min="15702" max="15702" width="3.69921875" style="26" customWidth="1"/>
    <col min="15703" max="15703" width="4.59765625" style="26" customWidth="1"/>
    <col min="15704" max="15704" width="4.3984375" style="26" customWidth="1"/>
    <col min="15705" max="15705" width="5" style="26" customWidth="1"/>
    <col min="15706" max="15706" width="4.3984375" style="26" customWidth="1"/>
    <col min="15707" max="15707" width="4.59765625" style="26" customWidth="1"/>
    <col min="15708" max="15708" width="4.3984375" style="26" customWidth="1"/>
    <col min="15709" max="15709" width="5" style="26" customWidth="1"/>
    <col min="15710" max="15711" width="4.3984375" style="26" customWidth="1"/>
    <col min="15712" max="15712" width="3.8984375" style="26" customWidth="1"/>
    <col min="15713" max="15713" width="5" style="26" customWidth="1"/>
    <col min="15714" max="15715" width="4.3984375" style="26" customWidth="1"/>
    <col min="15716" max="15716" width="3.8984375" style="26" customWidth="1"/>
    <col min="15717" max="15717" width="5" style="26" customWidth="1"/>
    <col min="15718" max="15718" width="4.3984375" style="26" customWidth="1"/>
    <col min="15719" max="15720" width="6.3984375" style="26" customWidth="1"/>
    <col min="15721" max="15721" width="5.59765625" style="26" customWidth="1"/>
    <col min="15722" max="15722" width="5.69921875" style="26" customWidth="1"/>
    <col min="15723" max="15919" width="9" style="26"/>
    <col min="15920" max="15920" width="9.765625E-2" style="26" customWidth="1"/>
    <col min="15921" max="15921" width="4.69921875" style="26" customWidth="1"/>
    <col min="15922" max="15922" width="28.19921875" style="26" customWidth="1"/>
    <col min="15923" max="15923" width="5.3984375" style="26" customWidth="1"/>
    <col min="15924" max="15924" width="6.3984375" style="26" customWidth="1"/>
    <col min="15925" max="15925" width="5" style="26" customWidth="1"/>
    <col min="15926" max="15926" width="5.09765625" style="26" customWidth="1"/>
    <col min="15927" max="15927" width="4.3984375" style="26" customWidth="1"/>
    <col min="15928" max="15929" width="3.69921875" style="26" customWidth="1"/>
    <col min="15930" max="15930" width="4.19921875" style="26" customWidth="1"/>
    <col min="15931" max="15931" width="4.69921875" style="26" customWidth="1"/>
    <col min="15932" max="15932" width="4.19921875" style="26" customWidth="1"/>
    <col min="15933" max="15935" width="4.3984375" style="26" customWidth="1"/>
    <col min="15936" max="15936" width="3.8984375" style="26" customWidth="1"/>
    <col min="15937" max="15937" width="5" style="26" customWidth="1"/>
    <col min="15938" max="15941" width="4.59765625" style="26" customWidth="1"/>
    <col min="15942" max="15942" width="4.09765625" style="26" customWidth="1"/>
    <col min="15943" max="15944" width="5.19921875" style="26" customWidth="1"/>
    <col min="15945" max="15946" width="4.8984375" style="26" customWidth="1"/>
    <col min="15947" max="15947" width="3.8984375" style="26" customWidth="1"/>
    <col min="15948" max="15948" width="3.59765625" style="26" customWidth="1"/>
    <col min="15949" max="15950" width="4.69921875" style="26" customWidth="1"/>
    <col min="15951" max="15951" width="4.09765625" style="26" customWidth="1"/>
    <col min="15952" max="15953" width="3.69921875" style="26" customWidth="1"/>
    <col min="15954" max="15954" width="4.3984375" style="26" customWidth="1"/>
    <col min="15955" max="15956" width="4.09765625" style="26" customWidth="1"/>
    <col min="15957" max="15957" width="4.19921875" style="26" customWidth="1"/>
    <col min="15958" max="15958" width="3.69921875" style="26" customWidth="1"/>
    <col min="15959" max="15959" width="4.59765625" style="26" customWidth="1"/>
    <col min="15960" max="15960" width="4.3984375" style="26" customWidth="1"/>
    <col min="15961" max="15961" width="5" style="26" customWidth="1"/>
    <col min="15962" max="15962" width="4.3984375" style="26" customWidth="1"/>
    <col min="15963" max="15963" width="4.59765625" style="26" customWidth="1"/>
    <col min="15964" max="15964" width="4.3984375" style="26" customWidth="1"/>
    <col min="15965" max="15965" width="5" style="26" customWidth="1"/>
    <col min="15966" max="15967" width="4.3984375" style="26" customWidth="1"/>
    <col min="15968" max="15968" width="3.8984375" style="26" customWidth="1"/>
    <col min="15969" max="15969" width="5" style="26" customWidth="1"/>
    <col min="15970" max="15971" width="4.3984375" style="26" customWidth="1"/>
    <col min="15972" max="15972" width="3.8984375" style="26" customWidth="1"/>
    <col min="15973" max="15973" width="5" style="26" customWidth="1"/>
    <col min="15974" max="15974" width="4.3984375" style="26" customWidth="1"/>
    <col min="15975" max="15976" width="6.3984375" style="26" customWidth="1"/>
    <col min="15977" max="15977" width="5.59765625" style="26" customWidth="1"/>
    <col min="15978" max="15978" width="5.69921875" style="26" customWidth="1"/>
    <col min="15979" max="16175" width="9" style="26"/>
    <col min="16176" max="16176" width="9.765625E-2" style="26" customWidth="1"/>
    <col min="16177" max="16177" width="4.69921875" style="26" customWidth="1"/>
    <col min="16178" max="16178" width="28.19921875" style="26" customWidth="1"/>
    <col min="16179" max="16179" width="5.3984375" style="26" customWidth="1"/>
    <col min="16180" max="16180" width="6.3984375" style="26" customWidth="1"/>
    <col min="16181" max="16181" width="5" style="26" customWidth="1"/>
    <col min="16182" max="16182" width="5.09765625" style="26" customWidth="1"/>
    <col min="16183" max="16183" width="4.3984375" style="26" customWidth="1"/>
    <col min="16184" max="16185" width="3.69921875" style="26" customWidth="1"/>
    <col min="16186" max="16186" width="4.19921875" style="26" customWidth="1"/>
    <col min="16187" max="16187" width="4.69921875" style="26" customWidth="1"/>
    <col min="16188" max="16188" width="4.19921875" style="26" customWidth="1"/>
    <col min="16189" max="16191" width="4.3984375" style="26" customWidth="1"/>
    <col min="16192" max="16192" width="3.8984375" style="26" customWidth="1"/>
    <col min="16193" max="16193" width="5" style="26" customWidth="1"/>
    <col min="16194" max="16197" width="4.59765625" style="26" customWidth="1"/>
    <col min="16198" max="16198" width="4.09765625" style="26" customWidth="1"/>
    <col min="16199" max="16200" width="5.19921875" style="26" customWidth="1"/>
    <col min="16201" max="16202" width="4.8984375" style="26" customWidth="1"/>
    <col min="16203" max="16203" width="3.8984375" style="26" customWidth="1"/>
    <col min="16204" max="16204" width="3.59765625" style="26" customWidth="1"/>
    <col min="16205" max="16206" width="4.69921875" style="26" customWidth="1"/>
    <col min="16207" max="16207" width="4.09765625" style="26" customWidth="1"/>
    <col min="16208" max="16209" width="3.69921875" style="26" customWidth="1"/>
    <col min="16210" max="16210" width="4.3984375" style="26" customWidth="1"/>
    <col min="16211" max="16212" width="4.09765625" style="26" customWidth="1"/>
    <col min="16213" max="16213" width="4.19921875" style="26" customWidth="1"/>
    <col min="16214" max="16214" width="3.69921875" style="26" customWidth="1"/>
    <col min="16215" max="16215" width="4.59765625" style="26" customWidth="1"/>
    <col min="16216" max="16216" width="4.3984375" style="26" customWidth="1"/>
    <col min="16217" max="16217" width="5" style="26" customWidth="1"/>
    <col min="16218" max="16218" width="4.3984375" style="26" customWidth="1"/>
    <col min="16219" max="16219" width="4.59765625" style="26" customWidth="1"/>
    <col min="16220" max="16220" width="4.3984375" style="26" customWidth="1"/>
    <col min="16221" max="16221" width="5" style="26" customWidth="1"/>
    <col min="16222" max="16223" width="4.3984375" style="26" customWidth="1"/>
    <col min="16224" max="16224" width="3.8984375" style="26" customWidth="1"/>
    <col min="16225" max="16225" width="5" style="26" customWidth="1"/>
    <col min="16226" max="16227" width="4.3984375" style="26" customWidth="1"/>
    <col min="16228" max="16228" width="3.8984375" style="26" customWidth="1"/>
    <col min="16229" max="16229" width="5" style="26" customWidth="1"/>
    <col min="16230" max="16230" width="4.3984375" style="26" customWidth="1"/>
    <col min="16231" max="16232" width="6.3984375" style="26" customWidth="1"/>
    <col min="16233" max="16233" width="5.59765625" style="26" customWidth="1"/>
    <col min="16234" max="16234" width="5.69921875" style="26" customWidth="1"/>
    <col min="16235" max="16384" width="9" style="26"/>
  </cols>
  <sheetData>
    <row r="1" spans="1:113" s="14" customFormat="1" ht="23.25" customHeight="1" x14ac:dyDescent="0.4">
      <c r="A1" s="135" t="str">
        <f>"ตารางแสดงผลการเรียนรู้ของนักเรียน   ภาคเรียนที่  "&amp;รายวิชา!G3&amp;"   ปีการศึกษา "&amp;รายวิชา!E3&amp;"  โรงเรียนสวนป่าอุปถัมภ์"</f>
        <v>ตารางแสดงผลการเรียนรู้ของนักเรียน   ภาคเรียนที่  1   ปีการศึกษา 2567  โรงเรียนสวนป่าอุปถัมภ์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D1" s="1"/>
      <c r="DE1" s="1"/>
      <c r="DF1" s="1"/>
      <c r="DG1" s="1"/>
      <c r="DH1" s="1"/>
    </row>
    <row r="2" spans="1:113" s="14" customFormat="1" ht="22.5" customHeight="1" x14ac:dyDescent="0.4">
      <c r="A2" s="136" t="str">
        <f>รายวิชา!H3&amp;" "&amp;รายวิชา!I3</f>
        <v>ชั้น ม.2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D2" s="1"/>
      <c r="DE2" s="1"/>
      <c r="DF2" s="1"/>
      <c r="DG2" s="1"/>
      <c r="DH2" s="2"/>
      <c r="DI2" s="14" t="s">
        <v>55</v>
      </c>
    </row>
    <row r="3" spans="1:113" s="1" customFormat="1" ht="17.25" customHeight="1" x14ac:dyDescent="0.4">
      <c r="A3" s="113" t="s">
        <v>0</v>
      </c>
      <c r="B3" s="113" t="s">
        <v>1</v>
      </c>
      <c r="C3" s="119" t="s">
        <v>40</v>
      </c>
      <c r="D3" s="112">
        <f>รายวิชา!C6</f>
        <v>0</v>
      </c>
      <c r="E3" s="113"/>
      <c r="F3" s="113"/>
      <c r="G3" s="114"/>
      <c r="H3" s="112">
        <f>รายวิชา!C7</f>
        <v>0</v>
      </c>
      <c r="I3" s="113"/>
      <c r="J3" s="113"/>
      <c r="K3" s="114"/>
      <c r="L3" s="112">
        <f>รายวิชา!C8</f>
        <v>0</v>
      </c>
      <c r="M3" s="113"/>
      <c r="N3" s="113"/>
      <c r="O3" s="114"/>
      <c r="P3" s="112">
        <f>รายวิชา!C9</f>
        <v>0</v>
      </c>
      <c r="Q3" s="113"/>
      <c r="R3" s="113"/>
      <c r="S3" s="114"/>
      <c r="T3" s="112">
        <f>รายวิชา!C10</f>
        <v>0</v>
      </c>
      <c r="U3" s="113"/>
      <c r="V3" s="113"/>
      <c r="W3" s="114"/>
      <c r="X3" s="112">
        <f>รายวิชา!C11</f>
        <v>0</v>
      </c>
      <c r="Y3" s="113"/>
      <c r="Z3" s="113"/>
      <c r="AA3" s="114"/>
      <c r="AB3" s="112">
        <f>รายวิชา!C12</f>
        <v>0</v>
      </c>
      <c r="AC3" s="113"/>
      <c r="AD3" s="113"/>
      <c r="AE3" s="137"/>
      <c r="AF3" s="112">
        <f>รายวิชา!C13</f>
        <v>0</v>
      </c>
      <c r="AG3" s="113"/>
      <c r="AH3" s="113"/>
      <c r="AI3" s="114"/>
      <c r="AJ3" s="112">
        <f>รายวิชา!C14</f>
        <v>0</v>
      </c>
      <c r="AK3" s="113"/>
      <c r="AL3" s="113"/>
      <c r="AM3" s="114"/>
      <c r="AN3" s="112">
        <f>รายวิชา!C15</f>
        <v>0</v>
      </c>
      <c r="AO3" s="113"/>
      <c r="AP3" s="113"/>
      <c r="AQ3" s="114"/>
      <c r="AR3" s="112">
        <f>รายวิชา!C16</f>
        <v>0</v>
      </c>
      <c r="AS3" s="113"/>
      <c r="AT3" s="113"/>
      <c r="AU3" s="114"/>
      <c r="AV3" s="112">
        <f>รายวิชา!C17</f>
        <v>0</v>
      </c>
      <c r="AW3" s="113"/>
      <c r="AX3" s="113"/>
      <c r="AY3" s="114"/>
      <c r="AZ3" s="112">
        <f>รายวิชา!C18</f>
        <v>0</v>
      </c>
      <c r="BA3" s="113"/>
      <c r="BB3" s="113"/>
      <c r="BC3" s="114"/>
      <c r="BD3" s="112">
        <f>รายวิชา!C19</f>
        <v>0</v>
      </c>
      <c r="BE3" s="113"/>
      <c r="BF3" s="113"/>
      <c r="BG3" s="114"/>
      <c r="BH3" s="112" t="s">
        <v>3</v>
      </c>
      <c r="BI3" s="113"/>
      <c r="BJ3" s="113"/>
      <c r="BK3" s="113"/>
      <c r="BL3" s="118" t="s">
        <v>52</v>
      </c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20"/>
      <c r="CM3" s="79"/>
      <c r="CN3" s="79"/>
      <c r="CO3" s="118" t="s">
        <v>53</v>
      </c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20"/>
      <c r="DC3" s="130" t="s">
        <v>0</v>
      </c>
      <c r="DD3" s="113" t="s">
        <v>1</v>
      </c>
      <c r="DE3" s="113" t="s">
        <v>2</v>
      </c>
      <c r="DF3" s="113" t="s">
        <v>4</v>
      </c>
      <c r="DG3" s="129" t="s">
        <v>5</v>
      </c>
      <c r="DH3" s="129" t="s">
        <v>6</v>
      </c>
      <c r="DI3" s="1" t="s">
        <v>56</v>
      </c>
    </row>
    <row r="4" spans="1:113" s="1" customFormat="1" ht="14.25" customHeight="1" x14ac:dyDescent="0.4">
      <c r="A4" s="113"/>
      <c r="B4" s="113"/>
      <c r="C4" s="122"/>
      <c r="D4" s="115" t="s">
        <v>50</v>
      </c>
      <c r="E4" s="111" t="s">
        <v>8</v>
      </c>
      <c r="F4" s="116" t="s">
        <v>4</v>
      </c>
      <c r="G4" s="117" t="s">
        <v>49</v>
      </c>
      <c r="H4" s="115" t="s">
        <v>50</v>
      </c>
      <c r="I4" s="111" t="s">
        <v>8</v>
      </c>
      <c r="J4" s="116" t="s">
        <v>4</v>
      </c>
      <c r="K4" s="117" t="s">
        <v>49</v>
      </c>
      <c r="L4" s="115" t="s">
        <v>50</v>
      </c>
      <c r="M4" s="111" t="s">
        <v>8</v>
      </c>
      <c r="N4" s="116" t="s">
        <v>4</v>
      </c>
      <c r="O4" s="117" t="s">
        <v>49</v>
      </c>
      <c r="P4" s="115" t="s">
        <v>50</v>
      </c>
      <c r="Q4" s="111" t="s">
        <v>8</v>
      </c>
      <c r="R4" s="116" t="s">
        <v>4</v>
      </c>
      <c r="S4" s="117" t="s">
        <v>49</v>
      </c>
      <c r="T4" s="115" t="s">
        <v>50</v>
      </c>
      <c r="U4" s="111" t="s">
        <v>8</v>
      </c>
      <c r="V4" s="116" t="s">
        <v>4</v>
      </c>
      <c r="W4" s="117" t="s">
        <v>49</v>
      </c>
      <c r="X4" s="115" t="s">
        <v>50</v>
      </c>
      <c r="Y4" s="111" t="s">
        <v>8</v>
      </c>
      <c r="Z4" s="116" t="s">
        <v>4</v>
      </c>
      <c r="AA4" s="117" t="s">
        <v>49</v>
      </c>
      <c r="AB4" s="115" t="s">
        <v>50</v>
      </c>
      <c r="AC4" s="111" t="s">
        <v>8</v>
      </c>
      <c r="AD4" s="116" t="s">
        <v>4</v>
      </c>
      <c r="AE4" s="138" t="s">
        <v>49</v>
      </c>
      <c r="AF4" s="115" t="s">
        <v>50</v>
      </c>
      <c r="AG4" s="111" t="s">
        <v>8</v>
      </c>
      <c r="AH4" s="116" t="s">
        <v>4</v>
      </c>
      <c r="AI4" s="117" t="s">
        <v>49</v>
      </c>
      <c r="AJ4" s="115" t="s">
        <v>50</v>
      </c>
      <c r="AK4" s="111" t="s">
        <v>8</v>
      </c>
      <c r="AL4" s="116" t="s">
        <v>4</v>
      </c>
      <c r="AM4" s="117" t="s">
        <v>49</v>
      </c>
      <c r="AN4" s="115" t="s">
        <v>50</v>
      </c>
      <c r="AO4" s="111" t="s">
        <v>8</v>
      </c>
      <c r="AP4" s="116" t="s">
        <v>4</v>
      </c>
      <c r="AQ4" s="117" t="s">
        <v>49</v>
      </c>
      <c r="AR4" s="115" t="s">
        <v>50</v>
      </c>
      <c r="AS4" s="111" t="s">
        <v>8</v>
      </c>
      <c r="AT4" s="116" t="s">
        <v>4</v>
      </c>
      <c r="AU4" s="117" t="s">
        <v>49</v>
      </c>
      <c r="AV4" s="115" t="s">
        <v>50</v>
      </c>
      <c r="AW4" s="111" t="s">
        <v>8</v>
      </c>
      <c r="AX4" s="116" t="s">
        <v>4</v>
      </c>
      <c r="AY4" s="117" t="s">
        <v>49</v>
      </c>
      <c r="AZ4" s="115" t="s">
        <v>50</v>
      </c>
      <c r="BA4" s="111" t="s">
        <v>8</v>
      </c>
      <c r="BB4" s="116" t="s">
        <v>4</v>
      </c>
      <c r="BC4" s="117" t="s">
        <v>49</v>
      </c>
      <c r="BD4" s="115" t="s">
        <v>50</v>
      </c>
      <c r="BE4" s="111" t="s">
        <v>8</v>
      </c>
      <c r="BF4" s="116" t="s">
        <v>4</v>
      </c>
      <c r="BG4" s="117" t="s">
        <v>49</v>
      </c>
      <c r="BH4" s="82" t="s">
        <v>9</v>
      </c>
      <c r="BI4" s="133" t="s">
        <v>51</v>
      </c>
      <c r="BJ4" s="133" t="s">
        <v>10</v>
      </c>
      <c r="BK4" s="133" t="s">
        <v>11</v>
      </c>
      <c r="BL4" s="121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3"/>
      <c r="CM4" s="96"/>
      <c r="CN4" s="96"/>
      <c r="CO4" s="121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3"/>
      <c r="DC4" s="131"/>
      <c r="DD4" s="113"/>
      <c r="DE4" s="113"/>
      <c r="DF4" s="113"/>
      <c r="DG4" s="129"/>
      <c r="DH4" s="129"/>
    </row>
    <row r="5" spans="1:113" s="1" customFormat="1" ht="14.25" customHeight="1" x14ac:dyDescent="0.4">
      <c r="A5" s="113"/>
      <c r="B5" s="113"/>
      <c r="C5" s="124"/>
      <c r="D5" s="115"/>
      <c r="E5" s="111"/>
      <c r="F5" s="116"/>
      <c r="G5" s="117"/>
      <c r="H5" s="115"/>
      <c r="I5" s="111"/>
      <c r="J5" s="116"/>
      <c r="K5" s="117"/>
      <c r="L5" s="115"/>
      <c r="M5" s="111"/>
      <c r="N5" s="116"/>
      <c r="O5" s="117"/>
      <c r="P5" s="115"/>
      <c r="Q5" s="111"/>
      <c r="R5" s="116"/>
      <c r="S5" s="117"/>
      <c r="T5" s="115"/>
      <c r="U5" s="111"/>
      <c r="V5" s="116"/>
      <c r="W5" s="117"/>
      <c r="X5" s="115"/>
      <c r="Y5" s="111"/>
      <c r="Z5" s="116"/>
      <c r="AA5" s="117"/>
      <c r="AB5" s="115"/>
      <c r="AC5" s="111"/>
      <c r="AD5" s="116"/>
      <c r="AE5" s="138"/>
      <c r="AF5" s="115"/>
      <c r="AG5" s="111"/>
      <c r="AH5" s="116"/>
      <c r="AI5" s="117"/>
      <c r="AJ5" s="115"/>
      <c r="AK5" s="111"/>
      <c r="AL5" s="116"/>
      <c r="AM5" s="117"/>
      <c r="AN5" s="115"/>
      <c r="AO5" s="111"/>
      <c r="AP5" s="116"/>
      <c r="AQ5" s="117"/>
      <c r="AR5" s="115"/>
      <c r="AS5" s="111"/>
      <c r="AT5" s="116"/>
      <c r="AU5" s="117"/>
      <c r="AV5" s="115"/>
      <c r="AW5" s="111"/>
      <c r="AX5" s="116"/>
      <c r="AY5" s="117"/>
      <c r="AZ5" s="115"/>
      <c r="BA5" s="111"/>
      <c r="BB5" s="116"/>
      <c r="BC5" s="117"/>
      <c r="BD5" s="115"/>
      <c r="BE5" s="111"/>
      <c r="BF5" s="116"/>
      <c r="BG5" s="117"/>
      <c r="BH5" s="82">
        <v>1400</v>
      </c>
      <c r="BI5" s="134"/>
      <c r="BJ5" s="134"/>
      <c r="BK5" s="134"/>
      <c r="BL5" s="3">
        <f>D3</f>
        <v>0</v>
      </c>
      <c r="BM5" s="3" t="s">
        <v>50</v>
      </c>
      <c r="BN5" s="3">
        <f>H3</f>
        <v>0</v>
      </c>
      <c r="BO5" s="3" t="s">
        <v>50</v>
      </c>
      <c r="BP5" s="3">
        <f>L3</f>
        <v>0</v>
      </c>
      <c r="BQ5" s="3" t="s">
        <v>50</v>
      </c>
      <c r="BR5" s="3">
        <f>P3</f>
        <v>0</v>
      </c>
      <c r="BS5" s="3" t="s">
        <v>50</v>
      </c>
      <c r="BT5" s="3">
        <f>T3</f>
        <v>0</v>
      </c>
      <c r="BU5" s="3" t="s">
        <v>50</v>
      </c>
      <c r="BV5" s="3">
        <f>X3</f>
        <v>0</v>
      </c>
      <c r="BW5" s="3" t="s">
        <v>50</v>
      </c>
      <c r="BX5" s="3">
        <f>AB3</f>
        <v>0</v>
      </c>
      <c r="BY5" s="3" t="s">
        <v>50</v>
      </c>
      <c r="BZ5" s="3">
        <f>AF3</f>
        <v>0</v>
      </c>
      <c r="CA5" s="3" t="s">
        <v>50</v>
      </c>
      <c r="CB5" s="3">
        <f>AJ3</f>
        <v>0</v>
      </c>
      <c r="CC5" s="3" t="s">
        <v>50</v>
      </c>
      <c r="CD5" s="3">
        <f>AN3</f>
        <v>0</v>
      </c>
      <c r="CE5" s="3" t="s">
        <v>50</v>
      </c>
      <c r="CF5" s="3">
        <f>AR3</f>
        <v>0</v>
      </c>
      <c r="CG5" s="3" t="s">
        <v>50</v>
      </c>
      <c r="CH5" s="3">
        <f>AV3</f>
        <v>0</v>
      </c>
      <c r="CI5" s="3" t="s">
        <v>50</v>
      </c>
      <c r="CJ5" s="3">
        <f>AZ3</f>
        <v>0</v>
      </c>
      <c r="CK5" s="3" t="s">
        <v>50</v>
      </c>
      <c r="CL5" s="3">
        <f>BD3</f>
        <v>0</v>
      </c>
      <c r="CM5" s="3" t="s">
        <v>50</v>
      </c>
      <c r="CN5" s="3" t="s">
        <v>7</v>
      </c>
      <c r="CO5" s="3">
        <f>D3</f>
        <v>0</v>
      </c>
      <c r="CP5" s="3">
        <f>H3</f>
        <v>0</v>
      </c>
      <c r="CQ5" s="3">
        <f>L3</f>
        <v>0</v>
      </c>
      <c r="CR5" s="3">
        <f>P3</f>
        <v>0</v>
      </c>
      <c r="CS5" s="3">
        <f>T3</f>
        <v>0</v>
      </c>
      <c r="CT5" s="3">
        <f>X3</f>
        <v>0</v>
      </c>
      <c r="CU5" s="3">
        <f>AB3</f>
        <v>0</v>
      </c>
      <c r="CV5" s="3">
        <f>AF3</f>
        <v>0</v>
      </c>
      <c r="CW5" s="3">
        <f>AJ3</f>
        <v>0</v>
      </c>
      <c r="CX5" s="3">
        <f>AN3</f>
        <v>0</v>
      </c>
      <c r="CY5" s="3">
        <f>AR3</f>
        <v>0</v>
      </c>
      <c r="CZ5" s="3">
        <f>AV3</f>
        <v>0</v>
      </c>
      <c r="DA5" s="3">
        <f>AZ3</f>
        <v>0</v>
      </c>
      <c r="DB5" s="3">
        <f>BD3</f>
        <v>0</v>
      </c>
      <c r="DC5" s="132"/>
      <c r="DD5" s="113"/>
      <c r="DE5" s="113"/>
      <c r="DF5" s="113"/>
      <c r="DG5" s="129"/>
      <c r="DH5" s="129"/>
    </row>
    <row r="6" spans="1:113" s="19" customFormat="1" ht="19.649999999999999" customHeight="1" x14ac:dyDescent="0.4">
      <c r="A6" s="5">
        <v>1</v>
      </c>
      <c r="B6" s="4"/>
      <c r="C6" s="80"/>
      <c r="D6" s="84"/>
      <c r="E6" s="64"/>
      <c r="F6" s="69"/>
      <c r="G6" s="88"/>
      <c r="H6" s="84"/>
      <c r="I6" s="64"/>
      <c r="J6" s="69"/>
      <c r="K6" s="88"/>
      <c r="L6" s="84"/>
      <c r="M6" s="64"/>
      <c r="N6" s="69"/>
      <c r="O6" s="88"/>
      <c r="P6" s="84"/>
      <c r="Q6" s="64"/>
      <c r="R6" s="69"/>
      <c r="S6" s="88"/>
      <c r="T6" s="89"/>
      <c r="U6" s="64"/>
      <c r="V6" s="69"/>
      <c r="W6" s="88"/>
      <c r="X6" s="89"/>
      <c r="Y6" s="64"/>
      <c r="Z6" s="69"/>
      <c r="AA6" s="88"/>
      <c r="AB6" s="83"/>
      <c r="AC6" s="64"/>
      <c r="AD6" s="69"/>
      <c r="AE6" s="93"/>
      <c r="AF6" s="89"/>
      <c r="AG6" s="64"/>
      <c r="AH6" s="69"/>
      <c r="AI6" s="88"/>
      <c r="AJ6" s="89"/>
      <c r="AK6" s="64"/>
      <c r="AL6" s="69"/>
      <c r="AM6" s="88"/>
      <c r="AN6" s="89"/>
      <c r="AO6" s="64"/>
      <c r="AP6" s="69"/>
      <c r="AQ6" s="88"/>
      <c r="AR6" s="89"/>
      <c r="AS6" s="64"/>
      <c r="AT6" s="69"/>
      <c r="AU6" s="88"/>
      <c r="AV6" s="89"/>
      <c r="AW6" s="64"/>
      <c r="AX6" s="69"/>
      <c r="AY6" s="88"/>
      <c r="AZ6" s="89"/>
      <c r="BA6" s="64"/>
      <c r="BB6" s="69"/>
      <c r="BC6" s="88"/>
      <c r="BD6" s="89"/>
      <c r="BE6" s="64"/>
      <c r="BF6" s="69"/>
      <c r="BG6" s="88"/>
      <c r="BH6" s="90" t="str">
        <f>IF(D6="","",SUM(D6+H6+L6+P6+T6+X6+AB6+AF6+AJ6+AN6+AR6+AV6+AZ6+BD6))</f>
        <v/>
      </c>
      <c r="BI6" s="18" t="str">
        <f>IF(BH6="","",SUM(BH6/COUNTA($D$3:$BG$3)))</f>
        <v/>
      </c>
      <c r="BJ6" s="18" t="str">
        <f>IF(BI6="","",SUM(E6*รายวิชา!$G$6+I6*รายวิชา!$G$7+M6*รายวิชา!$G$8+Q6*รายวิชา!$G$9+U6*รายวิชา!$G$10+Y6*รายวิชา!$G$11+AC6*รายวิชา!$G$12+AG6*รายวิชา!$G$13+AK6*รายวิชา!$G$14+AO6*รายวิชา!$G$15+AS6*รายวิชา!$G$16+AW6*รายวิชา!$G$17+BA6*รายวิชา!$G$18+BE6*รายวิชา!$G$19)/รายวิชา!$G$21)</f>
        <v/>
      </c>
      <c r="BK6" s="17" t="str">
        <f>IF(BJ6="","",RANK(BJ6,$BJ$6:$BJ$40,0))</f>
        <v/>
      </c>
      <c r="BL6" s="21" t="str">
        <f>IF(C6="","",IF(F6=0,"",F6))</f>
        <v/>
      </c>
      <c r="BM6" s="21" t="str">
        <f>IF(BL6="","",IF(BL6="ดีเยี่ยม",3,IF(BL6="ดี",2,IF(BL6="ผ่าน",1,"ผิดพลาด"))))</f>
        <v/>
      </c>
      <c r="BN6" s="21" t="str">
        <f>IF(C6="","",IF(J6=0,"",J6))</f>
        <v/>
      </c>
      <c r="BO6" s="21" t="str">
        <f>IF(BN6="","",IF(BN6="ดีเยี่ยม",3,IF(BN6="ดี",2,IF(BN6="ผ่าน",1,"ผิดพลาด"))))</f>
        <v/>
      </c>
      <c r="BP6" s="21" t="str">
        <f>IF(C6="","",IF(N6=0,"",N6))</f>
        <v/>
      </c>
      <c r="BQ6" s="21" t="str">
        <f>IF(BP6="","",IF(BP6="ดีเยี่ยม",3,IF(BP6="ดี",2,IF(BP6="ผ่าน",1,"ผิดพลาด"))))</f>
        <v/>
      </c>
      <c r="BR6" s="21" t="str">
        <f>IF(C6="","",IF(R6=0,"",R6))</f>
        <v/>
      </c>
      <c r="BS6" s="21" t="str">
        <f>IF(BR6="","",IF(BR6="ดีเยี่ยม",3,IF(BR6="ดี",2,IF(BR6="ผ่าน",1,"ผิดพลาด"))))</f>
        <v/>
      </c>
      <c r="BT6" s="21" t="str">
        <f>IF(C6="","",IF(V6=0,"",V6))</f>
        <v/>
      </c>
      <c r="BU6" s="21" t="str">
        <f>IF(BT6="","",IF(BT6="ดีเยี่ยม",3,IF(BT6="ดี",2,IF(BT6="ผ่าน",1,"ผิดพลาด"))))</f>
        <v/>
      </c>
      <c r="BV6" s="21" t="str">
        <f>IF(C6="","",IF(Z6=0,"",Z6))</f>
        <v/>
      </c>
      <c r="BW6" s="21" t="str">
        <f>IF(BV6="","",IF(BV6="ดีเยี่ยม",3,IF(BV6="ดี",2,IF(BV6="ผ่าน",1,"ผิดพลาด"))))</f>
        <v/>
      </c>
      <c r="BX6" s="21" t="str">
        <f>IF(C6="","",IF(AD6=0,"",AD6))</f>
        <v/>
      </c>
      <c r="BY6" s="21" t="str">
        <f>IF(BX6="","",IF(BX6="ดีเยี่ยม",3,IF(BX6="ดี",2,IF(BX6="ผ่าน",1,"ผิดพลาด"))))</f>
        <v/>
      </c>
      <c r="BZ6" s="21" t="str">
        <f>IF(C6="","",IF(AH6=0,"",AH6))</f>
        <v/>
      </c>
      <c r="CA6" s="21" t="str">
        <f>IF(BZ6="","",IF(BZ6="ดีเยี่ยม",3,IF(BZ6="ดี",2,IF(BZ6="ผ่าน",1,"ผิดพลาด"))))</f>
        <v/>
      </c>
      <c r="CB6" s="21" t="str">
        <f>IF(C6="","",IF(AL6=0,"",AL6))</f>
        <v/>
      </c>
      <c r="CC6" s="21" t="str">
        <f>IF(CB6="","",IF(CB6="ดีเยี่ยม",3,IF(CB6="ดี",2,IF(CB6="ผ่าน",1,"ผิดพลาด"))))</f>
        <v/>
      </c>
      <c r="CD6" s="21" t="str">
        <f>IF(C6="","",IF(AP6=0,"",AP6))</f>
        <v/>
      </c>
      <c r="CE6" s="21" t="str">
        <f>IF(CD6="","",IF(CD6="ดีเยี่ยม",3,IF(CD6="ดี",2,IF(CD6="ผ่าน",1,"ผิดพลาด"))))</f>
        <v/>
      </c>
      <c r="CF6" s="21" t="str">
        <f>IF(C6="","",IF(AT6=0,"",AT6))</f>
        <v/>
      </c>
      <c r="CG6" s="21" t="str">
        <f>IF(CF6="","",IF(CF6="ดีเยี่ยม",3,IF(CF6="ดี",2,IF(CF6="ผ่าน",1,"ผิดพลาด"))))</f>
        <v/>
      </c>
      <c r="CH6" s="21" t="str">
        <f>IF(C6="","",IF(AX6=0,"",AX6))</f>
        <v/>
      </c>
      <c r="CI6" s="21" t="str">
        <f>IF(CH6="","",IF(CH6="ดีเยี่ยม",3,IF(CH6="ดี",2,IF(CH6="ผ่าน",1,"ผิดพลาด"))))</f>
        <v/>
      </c>
      <c r="CJ6" s="21" t="str">
        <f>IF(A6="","",IF(BB6=0,"",BB6))</f>
        <v/>
      </c>
      <c r="CK6" s="21" t="str">
        <f>IF(CJ6="","",IF(CJ6="ดีเยี่ยม",3,IF(CJ6="ดี",2,IF(CJ6="ผ่าน",1,"ผิดพลาด"))))</f>
        <v/>
      </c>
      <c r="CL6" s="21" t="str">
        <f t="shared" ref="CL6:CL40" si="0">IF(C6="","",IF(BF6=0,"",BF6))</f>
        <v/>
      </c>
      <c r="CM6" s="21" t="str">
        <f>IF(CL6="","",IF(CL6="ดีเยี่ยม",3,IF(CL6="ดี",2,IF(CL6="ผ่าน",1,"ผิดพลาด"))))</f>
        <v/>
      </c>
      <c r="CN6" s="21" t="str">
        <f>IF(BL6="","",ROUND(SUM(BM6,BO6,BQ6,BS6,BU6,BW6,BY6,CA6,CC6,CE6,CG6,CI6,CK6,CM6)/14,0))</f>
        <v/>
      </c>
      <c r="CO6" s="21" t="str">
        <f t="shared" ref="CO6:CO40" si="1">IF(C6="","",IF(G6=0,"",G6))</f>
        <v/>
      </c>
      <c r="CP6" s="21" t="str">
        <f t="shared" ref="CP6:CP40" si="2">IF(C6="","",IF(K6=0,"",K6))</f>
        <v/>
      </c>
      <c r="CQ6" s="21" t="str">
        <f t="shared" ref="CQ6:CQ40" si="3">IF(C6="","",IF(O6=0,"",O6))</f>
        <v/>
      </c>
      <c r="CR6" s="21" t="str">
        <f t="shared" ref="CR6:CR40" si="4">IF(C6="","",IF(S6=0,"",S6))</f>
        <v/>
      </c>
      <c r="CS6" s="21" t="str">
        <f t="shared" ref="CS6:CS40" si="5">IF(C6="","",IF(W6=0,"",W6))</f>
        <v/>
      </c>
      <c r="CT6" s="21" t="str">
        <f t="shared" ref="CT6:CT40" si="6">IF(C6="","",IF(AA6=0,"",AA6))</f>
        <v/>
      </c>
      <c r="CU6" s="21" t="str">
        <f t="shared" ref="CU6:CU40" si="7">IF(C6="","",IF(AE6=0,"",AE6))</f>
        <v/>
      </c>
      <c r="CV6" s="21" t="str">
        <f t="shared" ref="CV6:CV40" si="8">IF(C6="","",IF(AI6=0,"",AI6))</f>
        <v/>
      </c>
      <c r="CW6" s="21" t="str">
        <f t="shared" ref="CW6:CW40" si="9">IF(C6="","",IF(AM6=0,"",AM6))</f>
        <v/>
      </c>
      <c r="CX6" s="21" t="str">
        <f t="shared" ref="CX6:CX40" si="10">IF(C6="","",IF(AQ6=0,"",AQ6))</f>
        <v/>
      </c>
      <c r="CY6" s="21" t="str">
        <f t="shared" ref="CY6:CY40" si="11">IF(C6="","",IF(AU6=0,"",AU6))</f>
        <v/>
      </c>
      <c r="CZ6" s="21" t="str">
        <f t="shared" ref="CZ6:CZ40" si="12">IF(C6="","",IF(AY6=0,"",AY6))</f>
        <v/>
      </c>
      <c r="DA6" s="21" t="str">
        <f>IF(C6="","",IF(BC6=0,"",BC6))</f>
        <v/>
      </c>
      <c r="DB6" s="21" t="str">
        <f t="shared" ref="DB6:DB40" si="13">IF(C6="","",IF(BG6=0,"",BG6))</f>
        <v/>
      </c>
      <c r="DC6" s="65">
        <v>1</v>
      </c>
      <c r="DD6" s="4" t="str">
        <f t="shared" ref="DD6:DD40" si="14">IF(B6="","",B6)</f>
        <v/>
      </c>
      <c r="DE6" s="30" t="str">
        <f t="shared" ref="DE6:DE40" si="15">IF(C6="","",C6)</f>
        <v/>
      </c>
      <c r="DF6" s="29" t="str">
        <f>IF(CN6="","",IF(CN6=3,"ดีเยี่ยม",IF(CN6=2,"ดี",IF(CN6=1,"ผ่าน","ผิดพลาด"))))</f>
        <v/>
      </c>
      <c r="DG6" s="29" t="str">
        <f>IF(CO6="","",IF(AND((COUNTIF(CO6:DB6,"ดีเยี่ยม")&gt;=COUNTIF(CO6:DB6,"ดี")),(COUNTIF(CO6:DB6,"ดีเยี่ยม")&gt;=COUNTIF(CO6:DB6,"ผ่าน")),(COUNTIF(CO6:DB6,"ไม่ผ่าน")=0)),"ดีเยี่ยม",IF(AND((COUNTIF(CO6:DB6,"ดี")&gt;COUNTIF(CO6:DB6,"ดีเยี่ยม")),(COUNTIF(CO6:DB6,"ดี")&gt;=COUNTIF(CO6:DB6,"ผ่าน")),(COUNTIF(CO6:DB6,"ไม่ผ่าน")=0)),"ดี",IF(AND((COUNTIF(CO6:DB6,"ผ่าน")&gt;COUNTIF(CO6:DB6,"ดีเยี่ยม")),(COUNTIF(CO6:DB6,"ผ่าน")&gt;COUNTIF(CO6:DB6,"ดี")),(COUNTIF(CO6:DB6,"ไม่ผ่าน")=0)),"ผ่าน","ไม่ผ่าน"))))</f>
        <v/>
      </c>
      <c r="DH6" s="6"/>
    </row>
    <row r="7" spans="1:113" s="19" customFormat="1" ht="19.649999999999999" customHeight="1" x14ac:dyDescent="0.4">
      <c r="A7" s="5">
        <v>2</v>
      </c>
      <c r="B7" s="4"/>
      <c r="C7" s="80"/>
      <c r="D7" s="84"/>
      <c r="E7" s="64"/>
      <c r="F7" s="69"/>
      <c r="G7" s="88"/>
      <c r="H7" s="84"/>
      <c r="I7" s="64"/>
      <c r="J7" s="69"/>
      <c r="K7" s="88"/>
      <c r="L7" s="84"/>
      <c r="M7" s="64"/>
      <c r="N7" s="69"/>
      <c r="O7" s="88"/>
      <c r="P7" s="84"/>
      <c r="Q7" s="64"/>
      <c r="R7" s="69"/>
      <c r="S7" s="88"/>
      <c r="T7" s="89"/>
      <c r="U7" s="64"/>
      <c r="V7" s="69"/>
      <c r="W7" s="88"/>
      <c r="X7" s="89"/>
      <c r="Y7" s="64"/>
      <c r="Z7" s="69"/>
      <c r="AA7" s="88"/>
      <c r="AB7" s="83"/>
      <c r="AC7" s="64"/>
      <c r="AD7" s="70"/>
      <c r="AE7" s="93"/>
      <c r="AF7" s="89"/>
      <c r="AG7" s="64"/>
      <c r="AH7" s="69"/>
      <c r="AI7" s="88"/>
      <c r="AJ7" s="89"/>
      <c r="AK7" s="64"/>
      <c r="AL7" s="69"/>
      <c r="AM7" s="88"/>
      <c r="AN7" s="89"/>
      <c r="AO7" s="64"/>
      <c r="AP7" s="69"/>
      <c r="AQ7" s="88"/>
      <c r="AR7" s="89"/>
      <c r="AS7" s="64"/>
      <c r="AT7" s="69"/>
      <c r="AU7" s="88"/>
      <c r="AV7" s="89"/>
      <c r="AW7" s="64"/>
      <c r="AX7" s="69"/>
      <c r="AY7" s="88"/>
      <c r="AZ7" s="89"/>
      <c r="BA7" s="64"/>
      <c r="BB7" s="69"/>
      <c r="BC7" s="88"/>
      <c r="BD7" s="89"/>
      <c r="BE7" s="64"/>
      <c r="BF7" s="69"/>
      <c r="BG7" s="88"/>
      <c r="BH7" s="90" t="str">
        <f t="shared" ref="BH7:BH42" si="16">IF(D7="","",SUM(D7+H7+L7+P7+T7+X7+AB7+AF7+AJ7+AN7+AR7+AV7+AZ7+BD7))</f>
        <v/>
      </c>
      <c r="BI7" s="18" t="str">
        <f>IF(BH7="","",SUM(BH7/COUNTA($D$3:$BG$3)))</f>
        <v/>
      </c>
      <c r="BJ7" s="18" t="str">
        <f>IF(BI7="","",SUM(E7*รายวิชา!$G$6+I7*รายวิชา!$G$7+M7*รายวิชา!$G$8+Q7*รายวิชา!$G$9+U7*รายวิชา!$G$10+Y7*รายวิชา!$G$11+AC7*รายวิชา!$G$12+AG7*รายวิชา!$G$13+AK7*รายวิชา!$G$14+AO7*รายวิชา!$G$15+AS7*รายวิชา!$G$16+AW7*รายวิชา!$G$17+BA7*รายวิชา!$G$18+BE7*รายวิชา!$G$19)/รายวิชา!$G$21)</f>
        <v/>
      </c>
      <c r="BK7" s="17" t="str">
        <f t="shared" ref="BK7:BK40" si="17">IF(BJ7="","",RANK(BJ7,$BJ$6:$BJ$40,0))</f>
        <v/>
      </c>
      <c r="BL7" s="21" t="str">
        <f t="shared" ref="BL7:BL40" si="18">IF(C7="","",IF(F7=0,"",F7))</f>
        <v/>
      </c>
      <c r="BM7" s="21" t="str">
        <f t="shared" ref="BM7:BO42" si="19">IF(BL7="","",IF(BL7="ดีเยี่ยม",3,IF(BL7="ดี",2,IF(BL7="ผ่าน",1,"ผิดพลาด"))))</f>
        <v/>
      </c>
      <c r="BN7" s="21" t="str">
        <f t="shared" ref="BN7:BN40" si="20">IF(C7="","",IF(J7=0,"",J7))</f>
        <v/>
      </c>
      <c r="BO7" s="21" t="str">
        <f t="shared" si="19"/>
        <v/>
      </c>
      <c r="BP7" s="21" t="str">
        <f t="shared" ref="BP7:BP40" si="21">IF(C7="","",IF(N7=0,"",N7))</f>
        <v/>
      </c>
      <c r="BQ7" s="21" t="str">
        <f t="shared" ref="BQ7" si="22">IF(BP7="","",IF(BP7="ดีเยี่ยม",3,IF(BP7="ดี",2,IF(BP7="ผ่าน",1,"ผิดพลาด"))))</f>
        <v/>
      </c>
      <c r="BR7" s="21" t="str">
        <f t="shared" ref="BR7:BR40" si="23">IF(C7="","",IF(R7=0,"",R7))</f>
        <v/>
      </c>
      <c r="BS7" s="21" t="str">
        <f t="shared" ref="BS7" si="24">IF(BR7="","",IF(BR7="ดีเยี่ยม",3,IF(BR7="ดี",2,IF(BR7="ผ่าน",1,"ผิดพลาด"))))</f>
        <v/>
      </c>
      <c r="BT7" s="21" t="str">
        <f t="shared" ref="BT7:BT40" si="25">IF(C7="","",IF(V7=0,"",V7))</f>
        <v/>
      </c>
      <c r="BU7" s="21" t="str">
        <f t="shared" ref="BU7" si="26">IF(BT7="","",IF(BT7="ดีเยี่ยม",3,IF(BT7="ดี",2,IF(BT7="ผ่าน",1,"ผิดพลาด"))))</f>
        <v/>
      </c>
      <c r="BV7" s="21" t="str">
        <f t="shared" ref="BV7:BV40" si="27">IF(C7="","",IF(Z7=0,"",Z7))</f>
        <v/>
      </c>
      <c r="BW7" s="21" t="str">
        <f t="shared" ref="BW7" si="28">IF(BV7="","",IF(BV7="ดีเยี่ยม",3,IF(BV7="ดี",2,IF(BV7="ผ่าน",1,"ผิดพลาด"))))</f>
        <v/>
      </c>
      <c r="BX7" s="21" t="str">
        <f t="shared" ref="BX7:BX40" si="29">IF(C7="","",IF(AD7=0,"",AD7))</f>
        <v/>
      </c>
      <c r="BY7" s="21" t="str">
        <f t="shared" ref="BY7" si="30">IF(BX7="","",IF(BX7="ดีเยี่ยม",3,IF(BX7="ดี",2,IF(BX7="ผ่าน",1,"ผิดพลาด"))))</f>
        <v/>
      </c>
      <c r="BZ7" s="21" t="str">
        <f t="shared" ref="BZ7:BZ40" si="31">IF(C7="","",IF(AH7=0,"",AH7))</f>
        <v/>
      </c>
      <c r="CA7" s="21" t="str">
        <f t="shared" ref="CA7" si="32">IF(BZ7="","",IF(BZ7="ดีเยี่ยม",3,IF(BZ7="ดี",2,IF(BZ7="ผ่าน",1,"ผิดพลาด"))))</f>
        <v/>
      </c>
      <c r="CB7" s="21" t="str">
        <f t="shared" ref="CB7:CB40" si="33">IF(C7="","",IF(AL7=0,"",AL7))</f>
        <v/>
      </c>
      <c r="CC7" s="21" t="str">
        <f t="shared" ref="CC7" si="34">IF(CB7="","",IF(CB7="ดีเยี่ยม",3,IF(CB7="ดี",2,IF(CB7="ผ่าน",1,"ผิดพลาด"))))</f>
        <v/>
      </c>
      <c r="CD7" s="21" t="str">
        <f t="shared" ref="CD7:CD40" si="35">IF(C7="","",IF(AP7=0,"",AP7))</f>
        <v/>
      </c>
      <c r="CE7" s="21" t="str">
        <f t="shared" ref="CE7" si="36">IF(CD7="","",IF(CD7="ดีเยี่ยม",3,IF(CD7="ดี",2,IF(CD7="ผ่าน",1,"ผิดพลาด"))))</f>
        <v/>
      </c>
      <c r="CF7" s="21" t="str">
        <f t="shared" ref="CF7:CF40" si="37">IF(C7="","",IF(AT7=0,"",AT7))</f>
        <v/>
      </c>
      <c r="CG7" s="21" t="str">
        <f t="shared" ref="CG7" si="38">IF(CF7="","",IF(CF7="ดีเยี่ยม",3,IF(CF7="ดี",2,IF(CF7="ผ่าน",1,"ผิดพลาด"))))</f>
        <v/>
      </c>
      <c r="CH7" s="21" t="str">
        <f t="shared" ref="CH7:CH40" si="39">IF(C7="","",IF(AX7=0,"",AX7))</f>
        <v/>
      </c>
      <c r="CI7" s="21" t="str">
        <f t="shared" ref="CI7" si="40">IF(CH7="","",IF(CH7="ดีเยี่ยม",3,IF(CH7="ดี",2,IF(CH7="ผ่าน",1,"ผิดพลาด"))))</f>
        <v/>
      </c>
      <c r="CJ7" s="21" t="str">
        <f t="shared" ref="CJ7:CJ40" si="41">IF(A7="","",IF(BB7=0,"",BB7))</f>
        <v/>
      </c>
      <c r="CK7" s="21" t="str">
        <f t="shared" ref="CK7:CK40" si="42">IF(CJ7="","",IF(CJ7="ดีเยี่ยม",3,IF(CJ7="ดี",2,IF(CJ7="ผ่าน",1,"ผิดพลาด"))))</f>
        <v/>
      </c>
      <c r="CL7" s="21" t="str">
        <f t="shared" si="0"/>
        <v/>
      </c>
      <c r="CM7" s="21" t="str">
        <f t="shared" ref="CM7" si="43">IF(CL7="","",IF(CL7="ดีเยี่ยม",3,IF(CL7="ดี",2,IF(CL7="ผ่าน",1,"ผิดพลาด"))))</f>
        <v/>
      </c>
      <c r="CN7" s="21" t="str">
        <f t="shared" ref="CN7:CN42" si="44">IF(BL7="","",ROUND(SUM(BM7,BO7,BQ7,BS7,BU7,BW7,BY7,CA7,CC7,CE7,CG7,CI7,CK7,CM7)/14,0))</f>
        <v/>
      </c>
      <c r="CO7" s="21" t="str">
        <f t="shared" si="1"/>
        <v/>
      </c>
      <c r="CP7" s="21" t="str">
        <f t="shared" si="2"/>
        <v/>
      </c>
      <c r="CQ7" s="21" t="str">
        <f t="shared" si="3"/>
        <v/>
      </c>
      <c r="CR7" s="21" t="str">
        <f t="shared" si="4"/>
        <v/>
      </c>
      <c r="CS7" s="21" t="str">
        <f t="shared" si="5"/>
        <v/>
      </c>
      <c r="CT7" s="21" t="str">
        <f t="shared" si="6"/>
        <v/>
      </c>
      <c r="CU7" s="21" t="str">
        <f t="shared" si="7"/>
        <v/>
      </c>
      <c r="CV7" s="21" t="str">
        <f t="shared" si="8"/>
        <v/>
      </c>
      <c r="CW7" s="21" t="str">
        <f t="shared" si="9"/>
        <v/>
      </c>
      <c r="CX7" s="21" t="str">
        <f t="shared" si="10"/>
        <v/>
      </c>
      <c r="CY7" s="21" t="str">
        <f t="shared" si="11"/>
        <v/>
      </c>
      <c r="CZ7" s="21" t="str">
        <f t="shared" si="12"/>
        <v/>
      </c>
      <c r="DA7" s="21" t="str">
        <f t="shared" ref="DA7:DA42" si="45">IF(C7="","",IF(BC7=0,"",BC7))</f>
        <v/>
      </c>
      <c r="DB7" s="21" t="str">
        <f t="shared" si="13"/>
        <v/>
      </c>
      <c r="DC7" s="65">
        <v>2</v>
      </c>
      <c r="DD7" s="4" t="str">
        <f t="shared" si="14"/>
        <v/>
      </c>
      <c r="DE7" s="30" t="str">
        <f t="shared" si="15"/>
        <v/>
      </c>
      <c r="DF7" s="29" t="str">
        <f t="shared" ref="DF7:DF40" si="46">IF(CN7="","",IF(CN7=3,"ดีเยี่ยม",IF(CN7=2,"ดี",IF(CN7=1,"ผ่าน","ผิดพลาด"))))</f>
        <v/>
      </c>
      <c r="DG7" s="29" t="str">
        <f t="shared" ref="DG7:DG40" si="47">IF(CO7="","",IF(AND((COUNTIF(CO7:DB7,"ดีเยี่ยม")&gt;=COUNTIF(CO7:DB7,"ดี")),(COUNTIF(CO7:DB7,"ดีเยี่ยม")&gt;=COUNTIF(CO7:DB7,"ผ่าน")),(COUNTIF(CO7:DB7,"ไม่ผ่าน")=0)),"ดีเยี่ยม",IF(AND((COUNTIF(CO7:DB7,"ดี")&gt;COUNTIF(CO7:DB7,"ดีเยี่ยม")),(COUNTIF(CO7:DB7,"ดี")&gt;=COUNTIF(CO7:DB7,"ผ่าน")),(COUNTIF(CO7:DB7,"ไม่ผ่าน")=0)),"ดี",IF(AND((COUNTIF(CO7:DB7,"ผ่าน")&gt;COUNTIF(CO7:DB7,"ดีเยี่ยม")),(COUNTIF(CO7:DB7,"ผ่าน")&gt;COUNTIF(CO7:DB7,"ดี")),(COUNTIF(CO7:DB7,"ไม่ผ่าน")=0)),"ผ่าน","ไม่ผ่าน"))))</f>
        <v/>
      </c>
      <c r="DH7" s="6"/>
    </row>
    <row r="8" spans="1:113" s="19" customFormat="1" ht="19.649999999999999" customHeight="1" x14ac:dyDescent="0.4">
      <c r="A8" s="5">
        <v>3</v>
      </c>
      <c r="B8" s="4"/>
      <c r="C8" s="80"/>
      <c r="D8" s="84"/>
      <c r="E8" s="64"/>
      <c r="F8" s="69"/>
      <c r="G8" s="88"/>
      <c r="H8" s="84"/>
      <c r="I8" s="64"/>
      <c r="J8" s="69"/>
      <c r="K8" s="69"/>
      <c r="L8" s="84"/>
      <c r="M8" s="64"/>
      <c r="N8" s="69"/>
      <c r="O8" s="88"/>
      <c r="P8" s="84"/>
      <c r="Q8" s="64"/>
      <c r="R8" s="69"/>
      <c r="S8" s="88"/>
      <c r="T8" s="89"/>
      <c r="U8" s="64"/>
      <c r="V8" s="69"/>
      <c r="W8" s="88"/>
      <c r="X8" s="89"/>
      <c r="Y8" s="64"/>
      <c r="Z8" s="69"/>
      <c r="AA8" s="88"/>
      <c r="AB8" s="83"/>
      <c r="AC8" s="64"/>
      <c r="AD8" s="70"/>
      <c r="AE8" s="93"/>
      <c r="AF8" s="89"/>
      <c r="AG8" s="64"/>
      <c r="AH8" s="69"/>
      <c r="AI8" s="88"/>
      <c r="AJ8" s="89"/>
      <c r="AK8" s="64"/>
      <c r="AL8" s="69"/>
      <c r="AM8" s="88"/>
      <c r="AN8" s="89"/>
      <c r="AO8" s="64"/>
      <c r="AP8" s="69"/>
      <c r="AQ8" s="88"/>
      <c r="AR8" s="89"/>
      <c r="AS8" s="64"/>
      <c r="AT8" s="69"/>
      <c r="AU8" s="88"/>
      <c r="AV8" s="89"/>
      <c r="AW8" s="64"/>
      <c r="AX8" s="69"/>
      <c r="AY8" s="88"/>
      <c r="AZ8" s="89"/>
      <c r="BA8" s="64"/>
      <c r="BB8" s="69"/>
      <c r="BC8" s="88"/>
      <c r="BD8" s="89"/>
      <c r="BE8" s="64"/>
      <c r="BF8" s="69"/>
      <c r="BG8" s="88"/>
      <c r="BH8" s="90" t="str">
        <f t="shared" si="16"/>
        <v/>
      </c>
      <c r="BI8" s="18" t="str">
        <f t="shared" ref="BI8:BI42" si="48">IF(BH8="","",SUM(BH8/COUNTA($D$3:$BG$3)))</f>
        <v/>
      </c>
      <c r="BJ8" s="18" t="str">
        <f>IF(BI8="","",SUM(E8*รายวิชา!$G$6+I8*รายวิชา!$G$7+M8*รายวิชา!$G$8+Q8*รายวิชา!$G$9+U8*รายวิชา!$G$10+Y8*รายวิชา!$G$11+AC8*รายวิชา!$G$12+AG8*รายวิชา!$G$13+AK8*รายวิชา!$G$14+AO8*รายวิชา!$G$15+AS8*รายวิชา!$G$16+AW8*รายวิชา!$G$17+BA8*รายวิชา!$G$18+BE8*รายวิชา!$G$19)/รายวิชา!$G$21)</f>
        <v/>
      </c>
      <c r="BK8" s="17" t="str">
        <f t="shared" si="17"/>
        <v/>
      </c>
      <c r="BL8" s="21" t="str">
        <f t="shared" si="18"/>
        <v/>
      </c>
      <c r="BM8" s="21" t="str">
        <f t="shared" si="19"/>
        <v/>
      </c>
      <c r="BN8" s="21" t="str">
        <f t="shared" si="20"/>
        <v/>
      </c>
      <c r="BO8" s="21" t="str">
        <f t="shared" si="19"/>
        <v/>
      </c>
      <c r="BP8" s="21" t="str">
        <f t="shared" si="21"/>
        <v/>
      </c>
      <c r="BQ8" s="21" t="str">
        <f t="shared" ref="BQ8" si="49">IF(BP8="","",IF(BP8="ดีเยี่ยม",3,IF(BP8="ดี",2,IF(BP8="ผ่าน",1,"ผิดพลาด"))))</f>
        <v/>
      </c>
      <c r="BR8" s="21" t="str">
        <f t="shared" si="23"/>
        <v/>
      </c>
      <c r="BS8" s="21" t="str">
        <f t="shared" ref="BS8" si="50">IF(BR8="","",IF(BR8="ดีเยี่ยม",3,IF(BR8="ดี",2,IF(BR8="ผ่าน",1,"ผิดพลาด"))))</f>
        <v/>
      </c>
      <c r="BT8" s="21" t="str">
        <f t="shared" si="25"/>
        <v/>
      </c>
      <c r="BU8" s="21" t="str">
        <f t="shared" ref="BU8" si="51">IF(BT8="","",IF(BT8="ดีเยี่ยม",3,IF(BT8="ดี",2,IF(BT8="ผ่าน",1,"ผิดพลาด"))))</f>
        <v/>
      </c>
      <c r="BV8" s="21" t="str">
        <f t="shared" si="27"/>
        <v/>
      </c>
      <c r="BW8" s="21" t="str">
        <f t="shared" ref="BW8" si="52">IF(BV8="","",IF(BV8="ดีเยี่ยม",3,IF(BV8="ดี",2,IF(BV8="ผ่าน",1,"ผิดพลาด"))))</f>
        <v/>
      </c>
      <c r="BX8" s="21" t="str">
        <f t="shared" si="29"/>
        <v/>
      </c>
      <c r="BY8" s="21" t="str">
        <f t="shared" ref="BY8" si="53">IF(BX8="","",IF(BX8="ดีเยี่ยม",3,IF(BX8="ดี",2,IF(BX8="ผ่าน",1,"ผิดพลาด"))))</f>
        <v/>
      </c>
      <c r="BZ8" s="21" t="str">
        <f t="shared" si="31"/>
        <v/>
      </c>
      <c r="CA8" s="21" t="str">
        <f t="shared" ref="CA8" si="54">IF(BZ8="","",IF(BZ8="ดีเยี่ยม",3,IF(BZ8="ดี",2,IF(BZ8="ผ่าน",1,"ผิดพลาด"))))</f>
        <v/>
      </c>
      <c r="CB8" s="21" t="str">
        <f t="shared" si="33"/>
        <v/>
      </c>
      <c r="CC8" s="21" t="str">
        <f t="shared" ref="CC8" si="55">IF(CB8="","",IF(CB8="ดีเยี่ยม",3,IF(CB8="ดี",2,IF(CB8="ผ่าน",1,"ผิดพลาด"))))</f>
        <v/>
      </c>
      <c r="CD8" s="21" t="str">
        <f t="shared" si="35"/>
        <v/>
      </c>
      <c r="CE8" s="21" t="str">
        <f t="shared" ref="CE8" si="56">IF(CD8="","",IF(CD8="ดีเยี่ยม",3,IF(CD8="ดี",2,IF(CD8="ผ่าน",1,"ผิดพลาด"))))</f>
        <v/>
      </c>
      <c r="CF8" s="21" t="str">
        <f t="shared" si="37"/>
        <v/>
      </c>
      <c r="CG8" s="21" t="str">
        <f t="shared" ref="CG8" si="57">IF(CF8="","",IF(CF8="ดีเยี่ยม",3,IF(CF8="ดี",2,IF(CF8="ผ่าน",1,"ผิดพลาด"))))</f>
        <v/>
      </c>
      <c r="CH8" s="21" t="str">
        <f t="shared" si="39"/>
        <v/>
      </c>
      <c r="CI8" s="21" t="str">
        <f t="shared" ref="CI8" si="58">IF(CH8="","",IF(CH8="ดีเยี่ยม",3,IF(CH8="ดี",2,IF(CH8="ผ่าน",1,"ผิดพลาด"))))</f>
        <v/>
      </c>
      <c r="CJ8" s="21" t="str">
        <f t="shared" si="41"/>
        <v/>
      </c>
      <c r="CK8" s="21" t="str">
        <f t="shared" si="42"/>
        <v/>
      </c>
      <c r="CL8" s="21" t="str">
        <f t="shared" si="0"/>
        <v/>
      </c>
      <c r="CM8" s="21" t="str">
        <f t="shared" ref="CM8" si="59">IF(CL8="","",IF(CL8="ดีเยี่ยม",3,IF(CL8="ดี",2,IF(CL8="ผ่าน",1,"ผิดพลาด"))))</f>
        <v/>
      </c>
      <c r="CN8" s="21" t="str">
        <f t="shared" si="44"/>
        <v/>
      </c>
      <c r="CO8" s="21" t="str">
        <f t="shared" si="1"/>
        <v/>
      </c>
      <c r="CP8" s="21" t="str">
        <f t="shared" si="2"/>
        <v/>
      </c>
      <c r="CQ8" s="21" t="str">
        <f t="shared" si="3"/>
        <v/>
      </c>
      <c r="CR8" s="21" t="str">
        <f t="shared" si="4"/>
        <v/>
      </c>
      <c r="CS8" s="21" t="str">
        <f t="shared" si="5"/>
        <v/>
      </c>
      <c r="CT8" s="21" t="str">
        <f t="shared" si="6"/>
        <v/>
      </c>
      <c r="CU8" s="21" t="str">
        <f t="shared" si="7"/>
        <v/>
      </c>
      <c r="CV8" s="21" t="str">
        <f t="shared" si="8"/>
        <v/>
      </c>
      <c r="CW8" s="21" t="str">
        <f t="shared" si="9"/>
        <v/>
      </c>
      <c r="CX8" s="21" t="str">
        <f t="shared" si="10"/>
        <v/>
      </c>
      <c r="CY8" s="21" t="str">
        <f t="shared" si="11"/>
        <v/>
      </c>
      <c r="CZ8" s="21" t="str">
        <f t="shared" si="12"/>
        <v/>
      </c>
      <c r="DA8" s="21" t="str">
        <f t="shared" si="45"/>
        <v/>
      </c>
      <c r="DB8" s="21" t="str">
        <f t="shared" si="13"/>
        <v/>
      </c>
      <c r="DC8" s="65">
        <v>3</v>
      </c>
      <c r="DD8" s="4" t="str">
        <f t="shared" si="14"/>
        <v/>
      </c>
      <c r="DE8" s="30" t="str">
        <f t="shared" si="15"/>
        <v/>
      </c>
      <c r="DF8" s="29" t="str">
        <f t="shared" si="46"/>
        <v/>
      </c>
      <c r="DG8" s="29" t="str">
        <f t="shared" si="47"/>
        <v/>
      </c>
      <c r="DH8" s="6"/>
    </row>
    <row r="9" spans="1:113" s="19" customFormat="1" ht="19.649999999999999" customHeight="1" x14ac:dyDescent="0.4">
      <c r="A9" s="5">
        <v>4</v>
      </c>
      <c r="B9" s="4"/>
      <c r="C9" s="80"/>
      <c r="D9" s="84"/>
      <c r="E9" s="64"/>
      <c r="F9" s="69"/>
      <c r="G9" s="88"/>
      <c r="H9" s="84"/>
      <c r="I9" s="64"/>
      <c r="J9" s="69"/>
      <c r="K9" s="88"/>
      <c r="L9" s="84"/>
      <c r="M9" s="64"/>
      <c r="N9" s="69"/>
      <c r="O9" s="88"/>
      <c r="P9" s="84"/>
      <c r="Q9" s="64"/>
      <c r="R9" s="69"/>
      <c r="S9" s="88"/>
      <c r="T9" s="89"/>
      <c r="U9" s="64"/>
      <c r="V9" s="69"/>
      <c r="W9" s="88"/>
      <c r="X9" s="89"/>
      <c r="Y9" s="64"/>
      <c r="Z9" s="69"/>
      <c r="AA9" s="88"/>
      <c r="AB9" s="83"/>
      <c r="AC9" s="64"/>
      <c r="AD9" s="70"/>
      <c r="AE9" s="93"/>
      <c r="AF9" s="89"/>
      <c r="AG9" s="64"/>
      <c r="AH9" s="69"/>
      <c r="AI9" s="88"/>
      <c r="AJ9" s="89"/>
      <c r="AK9" s="64"/>
      <c r="AL9" s="69"/>
      <c r="AM9" s="88"/>
      <c r="AN9" s="89"/>
      <c r="AO9" s="64"/>
      <c r="AP9" s="69"/>
      <c r="AQ9" s="88"/>
      <c r="AR9" s="89"/>
      <c r="AS9" s="64"/>
      <c r="AT9" s="69"/>
      <c r="AU9" s="88"/>
      <c r="AV9" s="89"/>
      <c r="AW9" s="64"/>
      <c r="AX9" s="69"/>
      <c r="AY9" s="88"/>
      <c r="AZ9" s="89"/>
      <c r="BA9" s="64"/>
      <c r="BB9" s="69"/>
      <c r="BC9" s="88"/>
      <c r="BD9" s="89"/>
      <c r="BE9" s="64"/>
      <c r="BF9" s="69"/>
      <c r="BG9" s="88"/>
      <c r="BH9" s="90" t="str">
        <f t="shared" si="16"/>
        <v/>
      </c>
      <c r="BI9" s="18" t="str">
        <f t="shared" si="48"/>
        <v/>
      </c>
      <c r="BJ9" s="18" t="str">
        <f>IF(BI9="","",SUM(E9*รายวิชา!$G$6+I9*รายวิชา!$G$7+M9*รายวิชา!$G$8+Q9*รายวิชา!$G$9+U9*รายวิชา!$G$10+Y9*รายวิชา!$G$11+AC9*รายวิชา!$G$12+AG9*รายวิชา!$G$13+AK9*รายวิชา!$G$14+AO9*รายวิชา!$G$15+AS9*รายวิชา!$G$16+AW9*รายวิชา!$G$17+BA9*รายวิชา!$G$18+BE9*รายวิชา!$G$19)/รายวิชา!$G$21)</f>
        <v/>
      </c>
      <c r="BK9" s="17" t="str">
        <f t="shared" si="17"/>
        <v/>
      </c>
      <c r="BL9" s="21" t="str">
        <f t="shared" si="18"/>
        <v/>
      </c>
      <c r="BM9" s="21" t="str">
        <f t="shared" si="19"/>
        <v/>
      </c>
      <c r="BN9" s="21" t="str">
        <f t="shared" si="20"/>
        <v/>
      </c>
      <c r="BO9" s="21" t="str">
        <f t="shared" si="19"/>
        <v/>
      </c>
      <c r="BP9" s="21" t="str">
        <f t="shared" si="21"/>
        <v/>
      </c>
      <c r="BQ9" s="21" t="str">
        <f t="shared" ref="BQ9" si="60">IF(BP9="","",IF(BP9="ดีเยี่ยม",3,IF(BP9="ดี",2,IF(BP9="ผ่าน",1,"ผิดพลาด"))))</f>
        <v/>
      </c>
      <c r="BR9" s="21" t="str">
        <f t="shared" si="23"/>
        <v/>
      </c>
      <c r="BS9" s="21" t="str">
        <f t="shared" ref="BS9" si="61">IF(BR9="","",IF(BR9="ดีเยี่ยม",3,IF(BR9="ดี",2,IF(BR9="ผ่าน",1,"ผิดพลาด"))))</f>
        <v/>
      </c>
      <c r="BT9" s="21" t="str">
        <f t="shared" si="25"/>
        <v/>
      </c>
      <c r="BU9" s="21" t="str">
        <f t="shared" ref="BU9" si="62">IF(BT9="","",IF(BT9="ดีเยี่ยม",3,IF(BT9="ดี",2,IF(BT9="ผ่าน",1,"ผิดพลาด"))))</f>
        <v/>
      </c>
      <c r="BV9" s="21" t="str">
        <f t="shared" si="27"/>
        <v/>
      </c>
      <c r="BW9" s="21" t="str">
        <f t="shared" ref="BW9" si="63">IF(BV9="","",IF(BV9="ดีเยี่ยม",3,IF(BV9="ดี",2,IF(BV9="ผ่าน",1,"ผิดพลาด"))))</f>
        <v/>
      </c>
      <c r="BX9" s="21" t="str">
        <f t="shared" si="29"/>
        <v/>
      </c>
      <c r="BY9" s="21" t="str">
        <f t="shared" ref="BY9" si="64">IF(BX9="","",IF(BX9="ดีเยี่ยม",3,IF(BX9="ดี",2,IF(BX9="ผ่าน",1,"ผิดพลาด"))))</f>
        <v/>
      </c>
      <c r="BZ9" s="21" t="str">
        <f t="shared" si="31"/>
        <v/>
      </c>
      <c r="CA9" s="21" t="str">
        <f t="shared" ref="CA9" si="65">IF(BZ9="","",IF(BZ9="ดีเยี่ยม",3,IF(BZ9="ดี",2,IF(BZ9="ผ่าน",1,"ผิดพลาด"))))</f>
        <v/>
      </c>
      <c r="CB9" s="21" t="str">
        <f t="shared" si="33"/>
        <v/>
      </c>
      <c r="CC9" s="21" t="str">
        <f t="shared" ref="CC9" si="66">IF(CB9="","",IF(CB9="ดีเยี่ยม",3,IF(CB9="ดี",2,IF(CB9="ผ่าน",1,"ผิดพลาด"))))</f>
        <v/>
      </c>
      <c r="CD9" s="21" t="str">
        <f t="shared" si="35"/>
        <v/>
      </c>
      <c r="CE9" s="21" t="str">
        <f t="shared" ref="CE9" si="67">IF(CD9="","",IF(CD9="ดีเยี่ยม",3,IF(CD9="ดี",2,IF(CD9="ผ่าน",1,"ผิดพลาด"))))</f>
        <v/>
      </c>
      <c r="CF9" s="21" t="str">
        <f t="shared" si="37"/>
        <v/>
      </c>
      <c r="CG9" s="21" t="str">
        <f t="shared" ref="CG9" si="68">IF(CF9="","",IF(CF9="ดีเยี่ยม",3,IF(CF9="ดี",2,IF(CF9="ผ่าน",1,"ผิดพลาด"))))</f>
        <v/>
      </c>
      <c r="CH9" s="21" t="str">
        <f t="shared" si="39"/>
        <v/>
      </c>
      <c r="CI9" s="21" t="str">
        <f t="shared" ref="CI9" si="69">IF(CH9="","",IF(CH9="ดีเยี่ยม",3,IF(CH9="ดี",2,IF(CH9="ผ่าน",1,"ผิดพลาด"))))</f>
        <v/>
      </c>
      <c r="CJ9" s="21" t="str">
        <f t="shared" si="41"/>
        <v/>
      </c>
      <c r="CK9" s="21" t="str">
        <f t="shared" si="42"/>
        <v/>
      </c>
      <c r="CL9" s="21" t="str">
        <f t="shared" si="0"/>
        <v/>
      </c>
      <c r="CM9" s="21" t="str">
        <f t="shared" ref="CM9" si="70">IF(CL9="","",IF(CL9="ดีเยี่ยม",3,IF(CL9="ดี",2,IF(CL9="ผ่าน",1,"ผิดพลาด"))))</f>
        <v/>
      </c>
      <c r="CN9" s="21" t="str">
        <f t="shared" si="44"/>
        <v/>
      </c>
      <c r="CO9" s="21" t="str">
        <f t="shared" si="1"/>
        <v/>
      </c>
      <c r="CP9" s="21" t="str">
        <f t="shared" si="2"/>
        <v/>
      </c>
      <c r="CQ9" s="21" t="str">
        <f t="shared" si="3"/>
        <v/>
      </c>
      <c r="CR9" s="21" t="str">
        <f t="shared" si="4"/>
        <v/>
      </c>
      <c r="CS9" s="21" t="str">
        <f t="shared" si="5"/>
        <v/>
      </c>
      <c r="CT9" s="21" t="str">
        <f t="shared" si="6"/>
        <v/>
      </c>
      <c r="CU9" s="21" t="str">
        <f t="shared" si="7"/>
        <v/>
      </c>
      <c r="CV9" s="21" t="str">
        <f t="shared" si="8"/>
        <v/>
      </c>
      <c r="CW9" s="21" t="str">
        <f t="shared" si="9"/>
        <v/>
      </c>
      <c r="CX9" s="21" t="str">
        <f t="shared" si="10"/>
        <v/>
      </c>
      <c r="CY9" s="21" t="str">
        <f t="shared" si="11"/>
        <v/>
      </c>
      <c r="CZ9" s="21" t="str">
        <f t="shared" si="12"/>
        <v/>
      </c>
      <c r="DA9" s="21" t="str">
        <f t="shared" si="45"/>
        <v/>
      </c>
      <c r="DB9" s="21" t="str">
        <f t="shared" si="13"/>
        <v/>
      </c>
      <c r="DC9" s="65">
        <v>4</v>
      </c>
      <c r="DD9" s="4" t="str">
        <f t="shared" si="14"/>
        <v/>
      </c>
      <c r="DE9" s="30" t="str">
        <f t="shared" si="15"/>
        <v/>
      </c>
      <c r="DF9" s="29" t="str">
        <f t="shared" si="46"/>
        <v/>
      </c>
      <c r="DG9" s="29" t="str">
        <f t="shared" si="47"/>
        <v/>
      </c>
      <c r="DH9" s="6"/>
    </row>
    <row r="10" spans="1:113" s="19" customFormat="1" ht="19.649999999999999" customHeight="1" x14ac:dyDescent="0.4">
      <c r="A10" s="5">
        <v>5</v>
      </c>
      <c r="B10" s="4"/>
      <c r="C10" s="80"/>
      <c r="D10" s="84"/>
      <c r="E10" s="64"/>
      <c r="F10" s="69"/>
      <c r="G10" s="88"/>
      <c r="H10" s="84"/>
      <c r="I10" s="64"/>
      <c r="J10" s="69"/>
      <c r="K10" s="88"/>
      <c r="L10" s="84"/>
      <c r="M10" s="64"/>
      <c r="N10" s="69"/>
      <c r="O10" s="69"/>
      <c r="P10" s="84"/>
      <c r="Q10" s="64"/>
      <c r="R10" s="69"/>
      <c r="S10" s="88"/>
      <c r="T10" s="89"/>
      <c r="U10" s="64"/>
      <c r="V10" s="69"/>
      <c r="W10" s="88"/>
      <c r="X10" s="89"/>
      <c r="Y10" s="64"/>
      <c r="Z10" s="69"/>
      <c r="AA10" s="88"/>
      <c r="AB10" s="83"/>
      <c r="AC10" s="64"/>
      <c r="AD10" s="70"/>
      <c r="AE10" s="93"/>
      <c r="AF10" s="89"/>
      <c r="AG10" s="64"/>
      <c r="AH10" s="69"/>
      <c r="AI10" s="88"/>
      <c r="AJ10" s="89"/>
      <c r="AK10" s="64"/>
      <c r="AL10" s="69"/>
      <c r="AM10" s="88"/>
      <c r="AN10" s="89"/>
      <c r="AO10" s="64"/>
      <c r="AP10" s="69"/>
      <c r="AQ10" s="88"/>
      <c r="AR10" s="89"/>
      <c r="AS10" s="64"/>
      <c r="AT10" s="69"/>
      <c r="AU10" s="88"/>
      <c r="AV10" s="89"/>
      <c r="AW10" s="64"/>
      <c r="AX10" s="69"/>
      <c r="AY10" s="88"/>
      <c r="AZ10" s="89"/>
      <c r="BA10" s="64"/>
      <c r="BB10" s="69"/>
      <c r="BC10" s="88"/>
      <c r="BD10" s="89"/>
      <c r="BE10" s="64"/>
      <c r="BF10" s="69"/>
      <c r="BG10" s="88"/>
      <c r="BH10" s="90" t="str">
        <f t="shared" si="16"/>
        <v/>
      </c>
      <c r="BI10" s="18" t="str">
        <f t="shared" si="48"/>
        <v/>
      </c>
      <c r="BJ10" s="18" t="str">
        <f>IF(BI10="","",SUM(E10*รายวิชา!$G$6+I10*รายวิชา!$G$7+M10*รายวิชา!$G$8+Q10*รายวิชา!$G$9+U10*รายวิชา!$G$10+Y10*รายวิชา!$G$11+AC10*รายวิชา!$G$12+AG10*รายวิชา!$G$13+AK10*รายวิชา!$G$14+AO10*รายวิชา!$G$15+AS10*รายวิชา!$G$16+AW10*รายวิชา!$G$17+BA10*รายวิชา!$G$18+BE10*รายวิชา!$G$19)/รายวิชา!$G$21)</f>
        <v/>
      </c>
      <c r="BK10" s="17" t="str">
        <f t="shared" si="17"/>
        <v/>
      </c>
      <c r="BL10" s="21" t="str">
        <f t="shared" si="18"/>
        <v/>
      </c>
      <c r="BM10" s="21" t="str">
        <f t="shared" si="19"/>
        <v/>
      </c>
      <c r="BN10" s="21" t="str">
        <f t="shared" si="20"/>
        <v/>
      </c>
      <c r="BO10" s="21" t="str">
        <f t="shared" si="19"/>
        <v/>
      </c>
      <c r="BP10" s="21" t="str">
        <f t="shared" si="21"/>
        <v/>
      </c>
      <c r="BQ10" s="21" t="str">
        <f t="shared" ref="BQ10" si="71">IF(BP10="","",IF(BP10="ดีเยี่ยม",3,IF(BP10="ดี",2,IF(BP10="ผ่าน",1,"ผิดพลาด"))))</f>
        <v/>
      </c>
      <c r="BR10" s="21" t="str">
        <f t="shared" si="23"/>
        <v/>
      </c>
      <c r="BS10" s="21" t="str">
        <f t="shared" ref="BS10" si="72">IF(BR10="","",IF(BR10="ดีเยี่ยม",3,IF(BR10="ดี",2,IF(BR10="ผ่าน",1,"ผิดพลาด"))))</f>
        <v/>
      </c>
      <c r="BT10" s="21" t="str">
        <f t="shared" si="25"/>
        <v/>
      </c>
      <c r="BU10" s="21" t="str">
        <f t="shared" ref="BU10" si="73">IF(BT10="","",IF(BT10="ดีเยี่ยม",3,IF(BT10="ดี",2,IF(BT10="ผ่าน",1,"ผิดพลาด"))))</f>
        <v/>
      </c>
      <c r="BV10" s="21" t="str">
        <f t="shared" si="27"/>
        <v/>
      </c>
      <c r="BW10" s="21" t="str">
        <f t="shared" ref="BW10" si="74">IF(BV10="","",IF(BV10="ดีเยี่ยม",3,IF(BV10="ดี",2,IF(BV10="ผ่าน",1,"ผิดพลาด"))))</f>
        <v/>
      </c>
      <c r="BX10" s="21" t="str">
        <f t="shared" si="29"/>
        <v/>
      </c>
      <c r="BY10" s="21" t="str">
        <f t="shared" ref="BY10" si="75">IF(BX10="","",IF(BX10="ดีเยี่ยม",3,IF(BX10="ดี",2,IF(BX10="ผ่าน",1,"ผิดพลาด"))))</f>
        <v/>
      </c>
      <c r="BZ10" s="21" t="str">
        <f t="shared" si="31"/>
        <v/>
      </c>
      <c r="CA10" s="21" t="str">
        <f t="shared" ref="CA10" si="76">IF(BZ10="","",IF(BZ10="ดีเยี่ยม",3,IF(BZ10="ดี",2,IF(BZ10="ผ่าน",1,"ผิดพลาด"))))</f>
        <v/>
      </c>
      <c r="CB10" s="21" t="str">
        <f t="shared" si="33"/>
        <v/>
      </c>
      <c r="CC10" s="21" t="str">
        <f t="shared" ref="CC10" si="77">IF(CB10="","",IF(CB10="ดีเยี่ยม",3,IF(CB10="ดี",2,IF(CB10="ผ่าน",1,"ผิดพลาด"))))</f>
        <v/>
      </c>
      <c r="CD10" s="21" t="str">
        <f t="shared" si="35"/>
        <v/>
      </c>
      <c r="CE10" s="21" t="str">
        <f t="shared" ref="CE10" si="78">IF(CD10="","",IF(CD10="ดีเยี่ยม",3,IF(CD10="ดี",2,IF(CD10="ผ่าน",1,"ผิดพลาด"))))</f>
        <v/>
      </c>
      <c r="CF10" s="21" t="str">
        <f t="shared" si="37"/>
        <v/>
      </c>
      <c r="CG10" s="21" t="str">
        <f t="shared" ref="CG10" si="79">IF(CF10="","",IF(CF10="ดีเยี่ยม",3,IF(CF10="ดี",2,IF(CF10="ผ่าน",1,"ผิดพลาด"))))</f>
        <v/>
      </c>
      <c r="CH10" s="21" t="str">
        <f t="shared" si="39"/>
        <v/>
      </c>
      <c r="CI10" s="21" t="str">
        <f t="shared" ref="CI10" si="80">IF(CH10="","",IF(CH10="ดีเยี่ยม",3,IF(CH10="ดี",2,IF(CH10="ผ่าน",1,"ผิดพลาด"))))</f>
        <v/>
      </c>
      <c r="CJ10" s="21" t="str">
        <f t="shared" si="41"/>
        <v/>
      </c>
      <c r="CK10" s="21" t="str">
        <f t="shared" si="42"/>
        <v/>
      </c>
      <c r="CL10" s="21" t="str">
        <f t="shared" si="0"/>
        <v/>
      </c>
      <c r="CM10" s="21" t="str">
        <f t="shared" ref="CM10" si="81">IF(CL10="","",IF(CL10="ดีเยี่ยม",3,IF(CL10="ดี",2,IF(CL10="ผ่าน",1,"ผิดพลาด"))))</f>
        <v/>
      </c>
      <c r="CN10" s="21" t="str">
        <f t="shared" si="44"/>
        <v/>
      </c>
      <c r="CO10" s="21" t="str">
        <f t="shared" si="1"/>
        <v/>
      </c>
      <c r="CP10" s="21" t="str">
        <f t="shared" si="2"/>
        <v/>
      </c>
      <c r="CQ10" s="21" t="str">
        <f t="shared" si="3"/>
        <v/>
      </c>
      <c r="CR10" s="21" t="str">
        <f t="shared" si="4"/>
        <v/>
      </c>
      <c r="CS10" s="21" t="str">
        <f t="shared" si="5"/>
        <v/>
      </c>
      <c r="CT10" s="21" t="str">
        <f t="shared" si="6"/>
        <v/>
      </c>
      <c r="CU10" s="21" t="str">
        <f t="shared" si="7"/>
        <v/>
      </c>
      <c r="CV10" s="21" t="str">
        <f t="shared" si="8"/>
        <v/>
      </c>
      <c r="CW10" s="21" t="str">
        <f t="shared" si="9"/>
        <v/>
      </c>
      <c r="CX10" s="21" t="str">
        <f t="shared" si="10"/>
        <v/>
      </c>
      <c r="CY10" s="21" t="str">
        <f t="shared" si="11"/>
        <v/>
      </c>
      <c r="CZ10" s="21" t="str">
        <f t="shared" si="12"/>
        <v/>
      </c>
      <c r="DA10" s="21" t="str">
        <f t="shared" si="45"/>
        <v/>
      </c>
      <c r="DB10" s="21" t="str">
        <f t="shared" si="13"/>
        <v/>
      </c>
      <c r="DC10" s="65">
        <v>5</v>
      </c>
      <c r="DD10" s="4" t="str">
        <f t="shared" si="14"/>
        <v/>
      </c>
      <c r="DE10" s="30" t="str">
        <f t="shared" si="15"/>
        <v/>
      </c>
      <c r="DF10" s="29" t="str">
        <f t="shared" si="46"/>
        <v/>
      </c>
      <c r="DG10" s="29" t="str">
        <f t="shared" si="47"/>
        <v/>
      </c>
      <c r="DH10" s="6"/>
    </row>
    <row r="11" spans="1:113" s="19" customFormat="1" ht="19.649999999999999" customHeight="1" x14ac:dyDescent="0.4">
      <c r="A11" s="5">
        <v>6</v>
      </c>
      <c r="B11" s="4"/>
      <c r="C11" s="80"/>
      <c r="D11" s="84"/>
      <c r="E11" s="64"/>
      <c r="F11" s="69"/>
      <c r="G11" s="88"/>
      <c r="H11" s="84"/>
      <c r="I11" s="64"/>
      <c r="J11" s="69"/>
      <c r="K11" s="88"/>
      <c r="L11" s="84"/>
      <c r="M11" s="64"/>
      <c r="N11" s="69"/>
      <c r="O11" s="88"/>
      <c r="P11" s="84"/>
      <c r="Q11" s="64"/>
      <c r="R11" s="69"/>
      <c r="S11" s="88"/>
      <c r="T11" s="89"/>
      <c r="U11" s="64"/>
      <c r="V11" s="69"/>
      <c r="W11" s="88"/>
      <c r="X11" s="89"/>
      <c r="Y11" s="64"/>
      <c r="Z11" s="69"/>
      <c r="AA11" s="92"/>
      <c r="AB11" s="83"/>
      <c r="AC11" s="64"/>
      <c r="AD11" s="70"/>
      <c r="AE11" s="93"/>
      <c r="AF11" s="89"/>
      <c r="AG11" s="64"/>
      <c r="AH11" s="69"/>
      <c r="AI11" s="88"/>
      <c r="AJ11" s="89"/>
      <c r="AK11" s="64"/>
      <c r="AL11" s="69"/>
      <c r="AM11" s="88"/>
      <c r="AN11" s="89"/>
      <c r="AO11" s="64"/>
      <c r="AP11" s="69"/>
      <c r="AQ11" s="88"/>
      <c r="AR11" s="89"/>
      <c r="AS11" s="64"/>
      <c r="AT11" s="69"/>
      <c r="AU11" s="88"/>
      <c r="AV11" s="89"/>
      <c r="AW11" s="64"/>
      <c r="AX11" s="69"/>
      <c r="AY11" s="88"/>
      <c r="AZ11" s="89"/>
      <c r="BA11" s="64"/>
      <c r="BB11" s="69"/>
      <c r="BC11" s="88"/>
      <c r="BD11" s="89"/>
      <c r="BE11" s="64"/>
      <c r="BF11" s="69"/>
      <c r="BG11" s="88"/>
      <c r="BH11" s="90" t="str">
        <f t="shared" si="16"/>
        <v/>
      </c>
      <c r="BI11" s="18" t="str">
        <f t="shared" si="48"/>
        <v/>
      </c>
      <c r="BJ11" s="18" t="str">
        <f>IF(BI11="","",SUM(E11*รายวิชา!$G$6+I11*รายวิชา!$G$7+M11*รายวิชา!$G$8+Q11*รายวิชา!$G$9+U11*รายวิชา!$G$10+Y11*รายวิชา!$G$11+AC11*รายวิชา!$G$12+AG11*รายวิชา!$G$13+AK11*รายวิชา!$G$14+AO11*รายวิชา!$G$15+AS11*รายวิชา!$G$16+AW11*รายวิชา!$G$17+BA11*รายวิชา!$G$18+BE11*รายวิชา!$G$19)/รายวิชา!$G$21)</f>
        <v/>
      </c>
      <c r="BK11" s="17" t="str">
        <f t="shared" si="17"/>
        <v/>
      </c>
      <c r="BL11" s="21" t="str">
        <f t="shared" si="18"/>
        <v/>
      </c>
      <c r="BM11" s="21" t="str">
        <f t="shared" si="19"/>
        <v/>
      </c>
      <c r="BN11" s="21" t="str">
        <f t="shared" si="20"/>
        <v/>
      </c>
      <c r="BO11" s="21" t="str">
        <f t="shared" si="19"/>
        <v/>
      </c>
      <c r="BP11" s="21" t="str">
        <f t="shared" si="21"/>
        <v/>
      </c>
      <c r="BQ11" s="21" t="str">
        <f t="shared" ref="BQ11" si="82">IF(BP11="","",IF(BP11="ดีเยี่ยม",3,IF(BP11="ดี",2,IF(BP11="ผ่าน",1,"ผิดพลาด"))))</f>
        <v/>
      </c>
      <c r="BR11" s="21" t="str">
        <f t="shared" si="23"/>
        <v/>
      </c>
      <c r="BS11" s="21" t="str">
        <f t="shared" ref="BS11" si="83">IF(BR11="","",IF(BR11="ดีเยี่ยม",3,IF(BR11="ดี",2,IF(BR11="ผ่าน",1,"ผิดพลาด"))))</f>
        <v/>
      </c>
      <c r="BT11" s="21" t="str">
        <f t="shared" si="25"/>
        <v/>
      </c>
      <c r="BU11" s="21" t="str">
        <f t="shared" ref="BU11" si="84">IF(BT11="","",IF(BT11="ดีเยี่ยม",3,IF(BT11="ดี",2,IF(BT11="ผ่าน",1,"ผิดพลาด"))))</f>
        <v/>
      </c>
      <c r="BV11" s="21" t="str">
        <f t="shared" si="27"/>
        <v/>
      </c>
      <c r="BW11" s="21" t="str">
        <f t="shared" ref="BW11" si="85">IF(BV11="","",IF(BV11="ดีเยี่ยม",3,IF(BV11="ดี",2,IF(BV11="ผ่าน",1,"ผิดพลาด"))))</f>
        <v/>
      </c>
      <c r="BX11" s="21" t="str">
        <f t="shared" si="29"/>
        <v/>
      </c>
      <c r="BY11" s="21" t="str">
        <f t="shared" ref="BY11" si="86">IF(BX11="","",IF(BX11="ดีเยี่ยม",3,IF(BX11="ดี",2,IF(BX11="ผ่าน",1,"ผิดพลาด"))))</f>
        <v/>
      </c>
      <c r="BZ11" s="21" t="str">
        <f t="shared" si="31"/>
        <v/>
      </c>
      <c r="CA11" s="21" t="str">
        <f t="shared" ref="CA11" si="87">IF(BZ11="","",IF(BZ11="ดีเยี่ยม",3,IF(BZ11="ดี",2,IF(BZ11="ผ่าน",1,"ผิดพลาด"))))</f>
        <v/>
      </c>
      <c r="CB11" s="21" t="str">
        <f t="shared" si="33"/>
        <v/>
      </c>
      <c r="CC11" s="21" t="str">
        <f t="shared" ref="CC11" si="88">IF(CB11="","",IF(CB11="ดีเยี่ยม",3,IF(CB11="ดี",2,IF(CB11="ผ่าน",1,"ผิดพลาด"))))</f>
        <v/>
      </c>
      <c r="CD11" s="21" t="str">
        <f t="shared" si="35"/>
        <v/>
      </c>
      <c r="CE11" s="21" t="str">
        <f t="shared" ref="CE11" si="89">IF(CD11="","",IF(CD11="ดีเยี่ยม",3,IF(CD11="ดี",2,IF(CD11="ผ่าน",1,"ผิดพลาด"))))</f>
        <v/>
      </c>
      <c r="CF11" s="21" t="str">
        <f t="shared" si="37"/>
        <v/>
      </c>
      <c r="CG11" s="21" t="str">
        <f t="shared" ref="CG11" si="90">IF(CF11="","",IF(CF11="ดีเยี่ยม",3,IF(CF11="ดี",2,IF(CF11="ผ่าน",1,"ผิดพลาด"))))</f>
        <v/>
      </c>
      <c r="CH11" s="21" t="str">
        <f t="shared" si="39"/>
        <v/>
      </c>
      <c r="CI11" s="21" t="str">
        <f t="shared" ref="CI11" si="91">IF(CH11="","",IF(CH11="ดีเยี่ยม",3,IF(CH11="ดี",2,IF(CH11="ผ่าน",1,"ผิดพลาด"))))</f>
        <v/>
      </c>
      <c r="CJ11" s="21" t="str">
        <f t="shared" si="41"/>
        <v/>
      </c>
      <c r="CK11" s="21" t="str">
        <f t="shared" si="42"/>
        <v/>
      </c>
      <c r="CL11" s="21" t="str">
        <f t="shared" si="0"/>
        <v/>
      </c>
      <c r="CM11" s="21" t="str">
        <f t="shared" ref="CM11" si="92">IF(CL11="","",IF(CL11="ดีเยี่ยม",3,IF(CL11="ดี",2,IF(CL11="ผ่าน",1,"ผิดพลาด"))))</f>
        <v/>
      </c>
      <c r="CN11" s="21" t="str">
        <f t="shared" si="44"/>
        <v/>
      </c>
      <c r="CO11" s="21" t="str">
        <f t="shared" si="1"/>
        <v/>
      </c>
      <c r="CP11" s="21" t="str">
        <f t="shared" si="2"/>
        <v/>
      </c>
      <c r="CQ11" s="21" t="str">
        <f t="shared" si="3"/>
        <v/>
      </c>
      <c r="CR11" s="21" t="str">
        <f t="shared" si="4"/>
        <v/>
      </c>
      <c r="CS11" s="21" t="str">
        <f t="shared" si="5"/>
        <v/>
      </c>
      <c r="CT11" s="21" t="str">
        <f t="shared" si="6"/>
        <v/>
      </c>
      <c r="CU11" s="21" t="str">
        <f t="shared" si="7"/>
        <v/>
      </c>
      <c r="CV11" s="21" t="str">
        <f t="shared" si="8"/>
        <v/>
      </c>
      <c r="CW11" s="21" t="str">
        <f t="shared" si="9"/>
        <v/>
      </c>
      <c r="CX11" s="21" t="str">
        <f t="shared" si="10"/>
        <v/>
      </c>
      <c r="CY11" s="21" t="str">
        <f t="shared" si="11"/>
        <v/>
      </c>
      <c r="CZ11" s="21" t="str">
        <f t="shared" si="12"/>
        <v/>
      </c>
      <c r="DA11" s="21" t="str">
        <f t="shared" si="45"/>
        <v/>
      </c>
      <c r="DB11" s="21" t="str">
        <f t="shared" si="13"/>
        <v/>
      </c>
      <c r="DC11" s="65">
        <v>6</v>
      </c>
      <c r="DD11" s="4" t="str">
        <f t="shared" si="14"/>
        <v/>
      </c>
      <c r="DE11" s="30" t="str">
        <f t="shared" si="15"/>
        <v/>
      </c>
      <c r="DF11" s="29" t="str">
        <f t="shared" si="46"/>
        <v/>
      </c>
      <c r="DG11" s="29" t="str">
        <f t="shared" si="47"/>
        <v/>
      </c>
      <c r="DH11" s="6"/>
    </row>
    <row r="12" spans="1:113" s="19" customFormat="1" ht="19.649999999999999" customHeight="1" x14ac:dyDescent="0.4">
      <c r="A12" s="5">
        <v>7</v>
      </c>
      <c r="B12" s="4"/>
      <c r="C12" s="80"/>
      <c r="D12" s="84"/>
      <c r="E12" s="64"/>
      <c r="F12" s="69"/>
      <c r="G12" s="88"/>
      <c r="H12" s="84"/>
      <c r="I12" s="64"/>
      <c r="J12" s="69"/>
      <c r="K12" s="88"/>
      <c r="L12" s="84"/>
      <c r="M12" s="64"/>
      <c r="N12" s="69"/>
      <c r="O12" s="88"/>
      <c r="P12" s="84"/>
      <c r="Q12" s="64"/>
      <c r="R12" s="69"/>
      <c r="S12" s="69"/>
      <c r="T12" s="89"/>
      <c r="U12" s="64"/>
      <c r="V12" s="69"/>
      <c r="W12" s="88"/>
      <c r="X12" s="89"/>
      <c r="Y12" s="64"/>
      <c r="Z12" s="69"/>
      <c r="AA12" s="88"/>
      <c r="AB12" s="83"/>
      <c r="AC12" s="64"/>
      <c r="AD12" s="70"/>
      <c r="AE12" s="94"/>
      <c r="AF12" s="89"/>
      <c r="AG12" s="64"/>
      <c r="AH12" s="69"/>
      <c r="AI12" s="88"/>
      <c r="AJ12" s="89"/>
      <c r="AK12" s="64"/>
      <c r="AL12" s="69"/>
      <c r="AM12" s="88"/>
      <c r="AN12" s="89"/>
      <c r="AO12" s="64"/>
      <c r="AP12" s="69"/>
      <c r="AQ12" s="88"/>
      <c r="AR12" s="89"/>
      <c r="AS12" s="64"/>
      <c r="AT12" s="69"/>
      <c r="AU12" s="88"/>
      <c r="AV12" s="89"/>
      <c r="AW12" s="64"/>
      <c r="AX12" s="69"/>
      <c r="AY12" s="88"/>
      <c r="AZ12" s="89"/>
      <c r="BA12" s="64"/>
      <c r="BB12" s="69"/>
      <c r="BC12" s="88"/>
      <c r="BD12" s="89"/>
      <c r="BE12" s="64"/>
      <c r="BF12" s="69"/>
      <c r="BG12" s="88"/>
      <c r="BH12" s="90" t="str">
        <f t="shared" si="16"/>
        <v/>
      </c>
      <c r="BI12" s="18" t="str">
        <f t="shared" si="48"/>
        <v/>
      </c>
      <c r="BJ12" s="18" t="str">
        <f>IF(BI12="","",SUM(E12*รายวิชา!$G$6+I12*รายวิชา!$G$7+M12*รายวิชา!$G$8+Q12*รายวิชา!$G$9+U12*รายวิชา!$G$10+Y12*รายวิชา!$G$11+AC12*รายวิชา!$G$12+AG12*รายวิชา!$G$13+AK12*รายวิชา!$G$14+AO12*รายวิชา!$G$15+AS12*รายวิชา!$G$16+AW12*รายวิชา!$G$17+BA12*รายวิชา!$G$18+BE12*รายวิชา!$G$19)/รายวิชา!$G$21)</f>
        <v/>
      </c>
      <c r="BK12" s="17" t="str">
        <f t="shared" si="17"/>
        <v/>
      </c>
      <c r="BL12" s="21" t="str">
        <f t="shared" si="18"/>
        <v/>
      </c>
      <c r="BM12" s="21" t="str">
        <f t="shared" si="19"/>
        <v/>
      </c>
      <c r="BN12" s="21" t="str">
        <f t="shared" si="20"/>
        <v/>
      </c>
      <c r="BO12" s="21" t="str">
        <f t="shared" si="19"/>
        <v/>
      </c>
      <c r="BP12" s="21" t="str">
        <f t="shared" si="21"/>
        <v/>
      </c>
      <c r="BQ12" s="21" t="str">
        <f t="shared" ref="BQ12" si="93">IF(BP12="","",IF(BP12="ดีเยี่ยม",3,IF(BP12="ดี",2,IF(BP12="ผ่าน",1,"ผิดพลาด"))))</f>
        <v/>
      </c>
      <c r="BR12" s="21" t="str">
        <f t="shared" si="23"/>
        <v/>
      </c>
      <c r="BS12" s="21" t="str">
        <f t="shared" ref="BS12" si="94">IF(BR12="","",IF(BR12="ดีเยี่ยม",3,IF(BR12="ดี",2,IF(BR12="ผ่าน",1,"ผิดพลาด"))))</f>
        <v/>
      </c>
      <c r="BT12" s="21" t="str">
        <f t="shared" si="25"/>
        <v/>
      </c>
      <c r="BU12" s="21" t="str">
        <f t="shared" ref="BU12" si="95">IF(BT12="","",IF(BT12="ดีเยี่ยม",3,IF(BT12="ดี",2,IF(BT12="ผ่าน",1,"ผิดพลาด"))))</f>
        <v/>
      </c>
      <c r="BV12" s="21" t="str">
        <f t="shared" si="27"/>
        <v/>
      </c>
      <c r="BW12" s="21" t="str">
        <f t="shared" ref="BW12" si="96">IF(BV12="","",IF(BV12="ดีเยี่ยม",3,IF(BV12="ดี",2,IF(BV12="ผ่าน",1,"ผิดพลาด"))))</f>
        <v/>
      </c>
      <c r="BX12" s="21" t="str">
        <f t="shared" si="29"/>
        <v/>
      </c>
      <c r="BY12" s="21" t="str">
        <f t="shared" ref="BY12" si="97">IF(BX12="","",IF(BX12="ดีเยี่ยม",3,IF(BX12="ดี",2,IF(BX12="ผ่าน",1,"ผิดพลาด"))))</f>
        <v/>
      </c>
      <c r="BZ12" s="21" t="str">
        <f t="shared" si="31"/>
        <v/>
      </c>
      <c r="CA12" s="21" t="str">
        <f t="shared" ref="CA12" si="98">IF(BZ12="","",IF(BZ12="ดีเยี่ยม",3,IF(BZ12="ดี",2,IF(BZ12="ผ่าน",1,"ผิดพลาด"))))</f>
        <v/>
      </c>
      <c r="CB12" s="21" t="str">
        <f t="shared" si="33"/>
        <v/>
      </c>
      <c r="CC12" s="21" t="str">
        <f t="shared" ref="CC12" si="99">IF(CB12="","",IF(CB12="ดีเยี่ยม",3,IF(CB12="ดี",2,IF(CB12="ผ่าน",1,"ผิดพลาด"))))</f>
        <v/>
      </c>
      <c r="CD12" s="21" t="str">
        <f t="shared" si="35"/>
        <v/>
      </c>
      <c r="CE12" s="21" t="str">
        <f t="shared" ref="CE12" si="100">IF(CD12="","",IF(CD12="ดีเยี่ยม",3,IF(CD12="ดี",2,IF(CD12="ผ่าน",1,"ผิดพลาด"))))</f>
        <v/>
      </c>
      <c r="CF12" s="21" t="str">
        <f t="shared" si="37"/>
        <v/>
      </c>
      <c r="CG12" s="21" t="str">
        <f t="shared" ref="CG12" si="101">IF(CF12="","",IF(CF12="ดีเยี่ยม",3,IF(CF12="ดี",2,IF(CF12="ผ่าน",1,"ผิดพลาด"))))</f>
        <v/>
      </c>
      <c r="CH12" s="21" t="str">
        <f t="shared" si="39"/>
        <v/>
      </c>
      <c r="CI12" s="21" t="str">
        <f t="shared" ref="CI12" si="102">IF(CH12="","",IF(CH12="ดีเยี่ยม",3,IF(CH12="ดี",2,IF(CH12="ผ่าน",1,"ผิดพลาด"))))</f>
        <v/>
      </c>
      <c r="CJ12" s="21" t="str">
        <f t="shared" si="41"/>
        <v/>
      </c>
      <c r="CK12" s="21" t="str">
        <f t="shared" si="42"/>
        <v/>
      </c>
      <c r="CL12" s="21" t="str">
        <f t="shared" si="0"/>
        <v/>
      </c>
      <c r="CM12" s="21" t="str">
        <f t="shared" ref="CM12" si="103">IF(CL12="","",IF(CL12="ดีเยี่ยม",3,IF(CL12="ดี",2,IF(CL12="ผ่าน",1,"ผิดพลาด"))))</f>
        <v/>
      </c>
      <c r="CN12" s="21" t="str">
        <f t="shared" si="44"/>
        <v/>
      </c>
      <c r="CO12" s="21" t="str">
        <f t="shared" si="1"/>
        <v/>
      </c>
      <c r="CP12" s="21" t="str">
        <f t="shared" si="2"/>
        <v/>
      </c>
      <c r="CQ12" s="21" t="str">
        <f t="shared" si="3"/>
        <v/>
      </c>
      <c r="CR12" s="21" t="str">
        <f t="shared" si="4"/>
        <v/>
      </c>
      <c r="CS12" s="21" t="str">
        <f t="shared" si="5"/>
        <v/>
      </c>
      <c r="CT12" s="21" t="str">
        <f t="shared" si="6"/>
        <v/>
      </c>
      <c r="CU12" s="21" t="str">
        <f t="shared" si="7"/>
        <v/>
      </c>
      <c r="CV12" s="21" t="str">
        <f t="shared" si="8"/>
        <v/>
      </c>
      <c r="CW12" s="21" t="str">
        <f t="shared" si="9"/>
        <v/>
      </c>
      <c r="CX12" s="21" t="str">
        <f t="shared" si="10"/>
        <v/>
      </c>
      <c r="CY12" s="21" t="str">
        <f t="shared" si="11"/>
        <v/>
      </c>
      <c r="CZ12" s="21" t="str">
        <f t="shared" si="12"/>
        <v/>
      </c>
      <c r="DA12" s="21" t="str">
        <f t="shared" si="45"/>
        <v/>
      </c>
      <c r="DB12" s="21" t="str">
        <f t="shared" si="13"/>
        <v/>
      </c>
      <c r="DC12" s="65">
        <v>7</v>
      </c>
      <c r="DD12" s="4" t="str">
        <f t="shared" si="14"/>
        <v/>
      </c>
      <c r="DE12" s="30" t="str">
        <f t="shared" si="15"/>
        <v/>
      </c>
      <c r="DF12" s="29" t="str">
        <f t="shared" si="46"/>
        <v/>
      </c>
      <c r="DG12" s="29" t="str">
        <f t="shared" si="47"/>
        <v/>
      </c>
      <c r="DH12" s="6"/>
    </row>
    <row r="13" spans="1:113" s="19" customFormat="1" ht="19.649999999999999" customHeight="1" x14ac:dyDescent="0.4">
      <c r="A13" s="5">
        <v>8</v>
      </c>
      <c r="B13" s="4"/>
      <c r="C13" s="80"/>
      <c r="D13" s="84"/>
      <c r="E13" s="64"/>
      <c r="F13" s="69"/>
      <c r="G13" s="88"/>
      <c r="H13" s="84"/>
      <c r="I13" s="64"/>
      <c r="J13" s="69"/>
      <c r="K13" s="88"/>
      <c r="L13" s="84"/>
      <c r="M13" s="64"/>
      <c r="N13" s="69"/>
      <c r="O13" s="88"/>
      <c r="P13" s="84"/>
      <c r="Q13" s="64"/>
      <c r="R13" s="69"/>
      <c r="S13" s="88"/>
      <c r="T13" s="89"/>
      <c r="U13" s="64"/>
      <c r="V13" s="69"/>
      <c r="W13" s="88"/>
      <c r="X13" s="89"/>
      <c r="Y13" s="64"/>
      <c r="Z13" s="69"/>
      <c r="AA13" s="88"/>
      <c r="AB13" s="83"/>
      <c r="AC13" s="64"/>
      <c r="AD13" s="70"/>
      <c r="AE13" s="93"/>
      <c r="AF13" s="89"/>
      <c r="AG13" s="64"/>
      <c r="AH13" s="69"/>
      <c r="AI13" s="88"/>
      <c r="AJ13" s="89"/>
      <c r="AK13" s="64"/>
      <c r="AL13" s="69"/>
      <c r="AM13" s="88"/>
      <c r="AN13" s="89"/>
      <c r="AO13" s="64"/>
      <c r="AP13" s="69"/>
      <c r="AQ13" s="88"/>
      <c r="AR13" s="89"/>
      <c r="AS13" s="64"/>
      <c r="AT13" s="69"/>
      <c r="AU13" s="88"/>
      <c r="AV13" s="89"/>
      <c r="AW13" s="64"/>
      <c r="AX13" s="69"/>
      <c r="AY13" s="88"/>
      <c r="AZ13" s="89"/>
      <c r="BA13" s="64"/>
      <c r="BB13" s="69"/>
      <c r="BC13" s="88"/>
      <c r="BD13" s="89"/>
      <c r="BE13" s="64"/>
      <c r="BF13" s="69"/>
      <c r="BG13" s="88"/>
      <c r="BH13" s="90" t="str">
        <f t="shared" si="16"/>
        <v/>
      </c>
      <c r="BI13" s="18" t="str">
        <f t="shared" si="48"/>
        <v/>
      </c>
      <c r="BJ13" s="18" t="str">
        <f>IF(BI13="","",SUM(E13*รายวิชา!$G$6+I13*รายวิชา!$G$7+M13*รายวิชา!$G$8+Q13*รายวิชา!$G$9+U13*รายวิชา!$G$10+Y13*รายวิชา!$G$11+AC13*รายวิชา!$G$12+AG13*รายวิชา!$G$13+AK13*รายวิชา!$G$14+AO13*รายวิชา!$G$15+AS13*รายวิชา!$G$16+AW13*รายวิชา!$G$17+BA13*รายวิชา!$G$18+BE13*รายวิชา!$G$19)/รายวิชา!$G$21)</f>
        <v/>
      </c>
      <c r="BK13" s="17" t="str">
        <f t="shared" si="17"/>
        <v/>
      </c>
      <c r="BL13" s="21" t="str">
        <f t="shared" si="18"/>
        <v/>
      </c>
      <c r="BM13" s="21" t="str">
        <f t="shared" si="19"/>
        <v/>
      </c>
      <c r="BN13" s="21" t="str">
        <f t="shared" si="20"/>
        <v/>
      </c>
      <c r="BO13" s="21" t="str">
        <f t="shared" si="19"/>
        <v/>
      </c>
      <c r="BP13" s="21" t="str">
        <f t="shared" si="21"/>
        <v/>
      </c>
      <c r="BQ13" s="21" t="str">
        <f t="shared" ref="BQ13" si="104">IF(BP13="","",IF(BP13="ดีเยี่ยม",3,IF(BP13="ดี",2,IF(BP13="ผ่าน",1,"ผิดพลาด"))))</f>
        <v/>
      </c>
      <c r="BR13" s="21" t="str">
        <f t="shared" si="23"/>
        <v/>
      </c>
      <c r="BS13" s="21" t="str">
        <f t="shared" ref="BS13" si="105">IF(BR13="","",IF(BR13="ดีเยี่ยม",3,IF(BR13="ดี",2,IF(BR13="ผ่าน",1,"ผิดพลาด"))))</f>
        <v/>
      </c>
      <c r="BT13" s="21" t="str">
        <f t="shared" si="25"/>
        <v/>
      </c>
      <c r="BU13" s="21" t="str">
        <f t="shared" ref="BU13" si="106">IF(BT13="","",IF(BT13="ดีเยี่ยม",3,IF(BT13="ดี",2,IF(BT13="ผ่าน",1,"ผิดพลาด"))))</f>
        <v/>
      </c>
      <c r="BV13" s="21" t="str">
        <f t="shared" si="27"/>
        <v/>
      </c>
      <c r="BW13" s="21" t="str">
        <f t="shared" ref="BW13" si="107">IF(BV13="","",IF(BV13="ดีเยี่ยม",3,IF(BV13="ดี",2,IF(BV13="ผ่าน",1,"ผิดพลาด"))))</f>
        <v/>
      </c>
      <c r="BX13" s="21" t="str">
        <f t="shared" si="29"/>
        <v/>
      </c>
      <c r="BY13" s="21" t="str">
        <f t="shared" ref="BY13" si="108">IF(BX13="","",IF(BX13="ดีเยี่ยม",3,IF(BX13="ดี",2,IF(BX13="ผ่าน",1,"ผิดพลาด"))))</f>
        <v/>
      </c>
      <c r="BZ13" s="21" t="str">
        <f t="shared" si="31"/>
        <v/>
      </c>
      <c r="CA13" s="21" t="str">
        <f t="shared" ref="CA13" si="109">IF(BZ13="","",IF(BZ13="ดีเยี่ยม",3,IF(BZ13="ดี",2,IF(BZ13="ผ่าน",1,"ผิดพลาด"))))</f>
        <v/>
      </c>
      <c r="CB13" s="21" t="str">
        <f t="shared" si="33"/>
        <v/>
      </c>
      <c r="CC13" s="21" t="str">
        <f t="shared" ref="CC13" si="110">IF(CB13="","",IF(CB13="ดีเยี่ยม",3,IF(CB13="ดี",2,IF(CB13="ผ่าน",1,"ผิดพลาด"))))</f>
        <v/>
      </c>
      <c r="CD13" s="21" t="str">
        <f t="shared" si="35"/>
        <v/>
      </c>
      <c r="CE13" s="21" t="str">
        <f t="shared" ref="CE13" si="111">IF(CD13="","",IF(CD13="ดีเยี่ยม",3,IF(CD13="ดี",2,IF(CD13="ผ่าน",1,"ผิดพลาด"))))</f>
        <v/>
      </c>
      <c r="CF13" s="21" t="str">
        <f t="shared" si="37"/>
        <v/>
      </c>
      <c r="CG13" s="21" t="str">
        <f t="shared" ref="CG13" si="112">IF(CF13="","",IF(CF13="ดีเยี่ยม",3,IF(CF13="ดี",2,IF(CF13="ผ่าน",1,"ผิดพลาด"))))</f>
        <v/>
      </c>
      <c r="CH13" s="21" t="str">
        <f t="shared" si="39"/>
        <v/>
      </c>
      <c r="CI13" s="21" t="str">
        <f t="shared" ref="CI13" si="113">IF(CH13="","",IF(CH13="ดีเยี่ยม",3,IF(CH13="ดี",2,IF(CH13="ผ่าน",1,"ผิดพลาด"))))</f>
        <v/>
      </c>
      <c r="CJ13" s="21" t="str">
        <f t="shared" si="41"/>
        <v/>
      </c>
      <c r="CK13" s="21" t="str">
        <f t="shared" si="42"/>
        <v/>
      </c>
      <c r="CL13" s="21" t="str">
        <f t="shared" si="0"/>
        <v/>
      </c>
      <c r="CM13" s="21" t="str">
        <f t="shared" ref="CM13" si="114">IF(CL13="","",IF(CL13="ดีเยี่ยม",3,IF(CL13="ดี",2,IF(CL13="ผ่าน",1,"ผิดพลาด"))))</f>
        <v/>
      </c>
      <c r="CN13" s="21" t="str">
        <f t="shared" si="44"/>
        <v/>
      </c>
      <c r="CO13" s="21" t="str">
        <f t="shared" si="1"/>
        <v/>
      </c>
      <c r="CP13" s="21" t="str">
        <f t="shared" si="2"/>
        <v/>
      </c>
      <c r="CQ13" s="21" t="str">
        <f t="shared" si="3"/>
        <v/>
      </c>
      <c r="CR13" s="21" t="str">
        <f t="shared" si="4"/>
        <v/>
      </c>
      <c r="CS13" s="21" t="str">
        <f t="shared" si="5"/>
        <v/>
      </c>
      <c r="CT13" s="21" t="str">
        <f t="shared" si="6"/>
        <v/>
      </c>
      <c r="CU13" s="21" t="str">
        <f t="shared" si="7"/>
        <v/>
      </c>
      <c r="CV13" s="21" t="str">
        <f t="shared" si="8"/>
        <v/>
      </c>
      <c r="CW13" s="21" t="str">
        <f t="shared" si="9"/>
        <v/>
      </c>
      <c r="CX13" s="21" t="str">
        <f t="shared" si="10"/>
        <v/>
      </c>
      <c r="CY13" s="21" t="str">
        <f t="shared" si="11"/>
        <v/>
      </c>
      <c r="CZ13" s="21" t="str">
        <f t="shared" si="12"/>
        <v/>
      </c>
      <c r="DA13" s="21" t="str">
        <f t="shared" si="45"/>
        <v/>
      </c>
      <c r="DB13" s="21" t="str">
        <f t="shared" si="13"/>
        <v/>
      </c>
      <c r="DC13" s="65">
        <v>8</v>
      </c>
      <c r="DD13" s="4" t="str">
        <f t="shared" si="14"/>
        <v/>
      </c>
      <c r="DE13" s="30" t="str">
        <f t="shared" si="15"/>
        <v/>
      </c>
      <c r="DF13" s="29" t="str">
        <f t="shared" si="46"/>
        <v/>
      </c>
      <c r="DG13" s="29" t="str">
        <f t="shared" si="47"/>
        <v/>
      </c>
      <c r="DH13" s="6"/>
    </row>
    <row r="14" spans="1:113" s="20" customFormat="1" ht="19.649999999999999" customHeight="1" x14ac:dyDescent="0.4">
      <c r="A14" s="5">
        <v>9</v>
      </c>
      <c r="B14" s="4"/>
      <c r="C14" s="80"/>
      <c r="D14" s="84"/>
      <c r="E14" s="64"/>
      <c r="F14" s="69"/>
      <c r="G14" s="88"/>
      <c r="H14" s="84"/>
      <c r="I14" s="64"/>
      <c r="J14" s="69"/>
      <c r="K14" s="88"/>
      <c r="L14" s="84"/>
      <c r="M14" s="64"/>
      <c r="N14" s="69"/>
      <c r="O14" s="88"/>
      <c r="P14" s="84"/>
      <c r="Q14" s="64"/>
      <c r="R14" s="69"/>
      <c r="S14" s="88"/>
      <c r="T14" s="89"/>
      <c r="U14" s="64"/>
      <c r="V14" s="69"/>
      <c r="W14" s="69"/>
      <c r="X14" s="89"/>
      <c r="Y14" s="64"/>
      <c r="Z14" s="69"/>
      <c r="AA14" s="88"/>
      <c r="AB14" s="83"/>
      <c r="AC14" s="64"/>
      <c r="AD14" s="70"/>
      <c r="AE14" s="93"/>
      <c r="AF14" s="89"/>
      <c r="AG14" s="64"/>
      <c r="AH14" s="69"/>
      <c r="AI14" s="88"/>
      <c r="AJ14" s="89"/>
      <c r="AK14" s="64"/>
      <c r="AL14" s="69"/>
      <c r="AM14" s="88"/>
      <c r="AN14" s="89"/>
      <c r="AO14" s="64"/>
      <c r="AP14" s="69"/>
      <c r="AQ14" s="88"/>
      <c r="AR14" s="89"/>
      <c r="AS14" s="64"/>
      <c r="AT14" s="69"/>
      <c r="AU14" s="88"/>
      <c r="AV14" s="89"/>
      <c r="AW14" s="64"/>
      <c r="AX14" s="69"/>
      <c r="AY14" s="88"/>
      <c r="AZ14" s="89"/>
      <c r="BA14" s="64"/>
      <c r="BB14" s="69"/>
      <c r="BC14" s="88"/>
      <c r="BD14" s="89"/>
      <c r="BE14" s="64"/>
      <c r="BF14" s="69"/>
      <c r="BG14" s="88"/>
      <c r="BH14" s="90" t="str">
        <f t="shared" si="16"/>
        <v/>
      </c>
      <c r="BI14" s="18" t="str">
        <f t="shared" si="48"/>
        <v/>
      </c>
      <c r="BJ14" s="18" t="str">
        <f>IF(BI14="","",SUM(E14*รายวิชา!$G$6+I14*รายวิชา!$G$7+M14*รายวิชา!$G$8+Q14*รายวิชา!$G$9+U14*รายวิชา!$G$10+Y14*รายวิชา!$G$11+AC14*รายวิชา!$G$12+AG14*รายวิชา!$G$13+AK14*รายวิชา!$G$14+AO14*รายวิชา!$G$15+AS14*รายวิชา!$G$16+AW14*รายวิชา!$G$17+BA14*รายวิชา!$G$18+BE14*รายวิชา!$G$19)/รายวิชา!$G$21)</f>
        <v/>
      </c>
      <c r="BK14" s="17" t="str">
        <f t="shared" si="17"/>
        <v/>
      </c>
      <c r="BL14" s="21" t="str">
        <f t="shared" si="18"/>
        <v/>
      </c>
      <c r="BM14" s="21" t="str">
        <f t="shared" si="19"/>
        <v/>
      </c>
      <c r="BN14" s="21" t="str">
        <f t="shared" si="20"/>
        <v/>
      </c>
      <c r="BO14" s="21" t="str">
        <f t="shared" si="19"/>
        <v/>
      </c>
      <c r="BP14" s="21" t="str">
        <f t="shared" si="21"/>
        <v/>
      </c>
      <c r="BQ14" s="21" t="str">
        <f t="shared" ref="BQ14" si="115">IF(BP14="","",IF(BP14="ดีเยี่ยม",3,IF(BP14="ดี",2,IF(BP14="ผ่าน",1,"ผิดพลาด"))))</f>
        <v/>
      </c>
      <c r="BR14" s="21" t="str">
        <f t="shared" si="23"/>
        <v/>
      </c>
      <c r="BS14" s="21" t="str">
        <f t="shared" ref="BS14" si="116">IF(BR14="","",IF(BR14="ดีเยี่ยม",3,IF(BR14="ดี",2,IF(BR14="ผ่าน",1,"ผิดพลาด"))))</f>
        <v/>
      </c>
      <c r="BT14" s="21" t="str">
        <f t="shared" si="25"/>
        <v/>
      </c>
      <c r="BU14" s="21" t="str">
        <f t="shared" ref="BU14" si="117">IF(BT14="","",IF(BT14="ดีเยี่ยม",3,IF(BT14="ดี",2,IF(BT14="ผ่าน",1,"ผิดพลาด"))))</f>
        <v/>
      </c>
      <c r="BV14" s="21" t="str">
        <f t="shared" si="27"/>
        <v/>
      </c>
      <c r="BW14" s="21" t="str">
        <f t="shared" ref="BW14" si="118">IF(BV14="","",IF(BV14="ดีเยี่ยม",3,IF(BV14="ดี",2,IF(BV14="ผ่าน",1,"ผิดพลาด"))))</f>
        <v/>
      </c>
      <c r="BX14" s="21" t="str">
        <f t="shared" si="29"/>
        <v/>
      </c>
      <c r="BY14" s="21" t="str">
        <f t="shared" ref="BY14" si="119">IF(BX14="","",IF(BX14="ดีเยี่ยม",3,IF(BX14="ดี",2,IF(BX14="ผ่าน",1,"ผิดพลาด"))))</f>
        <v/>
      </c>
      <c r="BZ14" s="21" t="str">
        <f t="shared" si="31"/>
        <v/>
      </c>
      <c r="CA14" s="21" t="str">
        <f t="shared" ref="CA14" si="120">IF(BZ14="","",IF(BZ14="ดีเยี่ยม",3,IF(BZ14="ดี",2,IF(BZ14="ผ่าน",1,"ผิดพลาด"))))</f>
        <v/>
      </c>
      <c r="CB14" s="21" t="str">
        <f t="shared" si="33"/>
        <v/>
      </c>
      <c r="CC14" s="21" t="str">
        <f t="shared" ref="CC14" si="121">IF(CB14="","",IF(CB14="ดีเยี่ยม",3,IF(CB14="ดี",2,IF(CB14="ผ่าน",1,"ผิดพลาด"))))</f>
        <v/>
      </c>
      <c r="CD14" s="21" t="str">
        <f t="shared" si="35"/>
        <v/>
      </c>
      <c r="CE14" s="21" t="str">
        <f t="shared" ref="CE14" si="122">IF(CD14="","",IF(CD14="ดีเยี่ยม",3,IF(CD14="ดี",2,IF(CD14="ผ่าน",1,"ผิดพลาด"))))</f>
        <v/>
      </c>
      <c r="CF14" s="21" t="str">
        <f t="shared" si="37"/>
        <v/>
      </c>
      <c r="CG14" s="21" t="str">
        <f t="shared" ref="CG14" si="123">IF(CF14="","",IF(CF14="ดีเยี่ยม",3,IF(CF14="ดี",2,IF(CF14="ผ่าน",1,"ผิดพลาด"))))</f>
        <v/>
      </c>
      <c r="CH14" s="21" t="str">
        <f t="shared" si="39"/>
        <v/>
      </c>
      <c r="CI14" s="21" t="str">
        <f t="shared" ref="CI14" si="124">IF(CH14="","",IF(CH14="ดีเยี่ยม",3,IF(CH14="ดี",2,IF(CH14="ผ่าน",1,"ผิดพลาด"))))</f>
        <v/>
      </c>
      <c r="CJ14" s="21" t="str">
        <f t="shared" si="41"/>
        <v/>
      </c>
      <c r="CK14" s="21" t="str">
        <f t="shared" si="42"/>
        <v/>
      </c>
      <c r="CL14" s="21" t="str">
        <f t="shared" si="0"/>
        <v/>
      </c>
      <c r="CM14" s="21" t="str">
        <f t="shared" ref="CM14" si="125">IF(CL14="","",IF(CL14="ดีเยี่ยม",3,IF(CL14="ดี",2,IF(CL14="ผ่าน",1,"ผิดพลาด"))))</f>
        <v/>
      </c>
      <c r="CN14" s="21" t="str">
        <f t="shared" si="44"/>
        <v/>
      </c>
      <c r="CO14" s="21" t="str">
        <f t="shared" si="1"/>
        <v/>
      </c>
      <c r="CP14" s="21" t="str">
        <f t="shared" si="2"/>
        <v/>
      </c>
      <c r="CQ14" s="21" t="str">
        <f t="shared" si="3"/>
        <v/>
      </c>
      <c r="CR14" s="21" t="str">
        <f t="shared" si="4"/>
        <v/>
      </c>
      <c r="CS14" s="21" t="str">
        <f t="shared" si="5"/>
        <v/>
      </c>
      <c r="CT14" s="21" t="str">
        <f t="shared" si="6"/>
        <v/>
      </c>
      <c r="CU14" s="21" t="str">
        <f t="shared" si="7"/>
        <v/>
      </c>
      <c r="CV14" s="21" t="str">
        <f t="shared" si="8"/>
        <v/>
      </c>
      <c r="CW14" s="21" t="str">
        <f t="shared" si="9"/>
        <v/>
      </c>
      <c r="CX14" s="21" t="str">
        <f t="shared" si="10"/>
        <v/>
      </c>
      <c r="CY14" s="21" t="str">
        <f t="shared" si="11"/>
        <v/>
      </c>
      <c r="CZ14" s="21" t="str">
        <f t="shared" si="12"/>
        <v/>
      </c>
      <c r="DA14" s="21" t="str">
        <f t="shared" si="45"/>
        <v/>
      </c>
      <c r="DB14" s="21" t="str">
        <f t="shared" si="13"/>
        <v/>
      </c>
      <c r="DC14" s="65">
        <v>9</v>
      </c>
      <c r="DD14" s="4" t="str">
        <f t="shared" si="14"/>
        <v/>
      </c>
      <c r="DE14" s="30" t="str">
        <f t="shared" si="15"/>
        <v/>
      </c>
      <c r="DF14" s="29" t="str">
        <f t="shared" si="46"/>
        <v/>
      </c>
      <c r="DG14" s="29" t="str">
        <f t="shared" si="47"/>
        <v/>
      </c>
      <c r="DH14" s="6"/>
    </row>
    <row r="15" spans="1:113" s="19" customFormat="1" ht="19.649999999999999" customHeight="1" x14ac:dyDescent="0.4">
      <c r="A15" s="5">
        <v>10</v>
      </c>
      <c r="B15" s="7"/>
      <c r="C15" s="80"/>
      <c r="D15" s="84"/>
      <c r="E15" s="64"/>
      <c r="F15" s="69"/>
      <c r="G15" s="88"/>
      <c r="H15" s="84"/>
      <c r="I15" s="64"/>
      <c r="J15" s="69"/>
      <c r="K15" s="88"/>
      <c r="L15" s="84"/>
      <c r="M15" s="64"/>
      <c r="N15" s="69"/>
      <c r="O15" s="88"/>
      <c r="P15" s="84"/>
      <c r="Q15" s="64"/>
      <c r="R15" s="69"/>
      <c r="S15" s="88"/>
      <c r="T15" s="89"/>
      <c r="U15" s="64"/>
      <c r="V15" s="69"/>
      <c r="W15" s="88"/>
      <c r="X15" s="89"/>
      <c r="Y15" s="64"/>
      <c r="Z15" s="69"/>
      <c r="AA15" s="88"/>
      <c r="AB15" s="83"/>
      <c r="AC15" s="64"/>
      <c r="AD15" s="70"/>
      <c r="AE15" s="93"/>
      <c r="AF15" s="89"/>
      <c r="AG15" s="64"/>
      <c r="AH15" s="69"/>
      <c r="AI15" s="88"/>
      <c r="AJ15" s="89"/>
      <c r="AK15" s="64"/>
      <c r="AL15" s="69"/>
      <c r="AM15" s="88"/>
      <c r="AN15" s="89"/>
      <c r="AO15" s="64"/>
      <c r="AP15" s="69"/>
      <c r="AQ15" s="88"/>
      <c r="AR15" s="89"/>
      <c r="AS15" s="64"/>
      <c r="AT15" s="69"/>
      <c r="AU15" s="88"/>
      <c r="AV15" s="89"/>
      <c r="AW15" s="64"/>
      <c r="AX15" s="69"/>
      <c r="AY15" s="88"/>
      <c r="AZ15" s="89"/>
      <c r="BA15" s="64"/>
      <c r="BB15" s="69"/>
      <c r="BC15" s="88"/>
      <c r="BD15" s="89"/>
      <c r="BE15" s="64"/>
      <c r="BF15" s="69"/>
      <c r="BG15" s="88"/>
      <c r="BH15" s="90" t="str">
        <f t="shared" si="16"/>
        <v/>
      </c>
      <c r="BI15" s="18" t="str">
        <f t="shared" si="48"/>
        <v/>
      </c>
      <c r="BJ15" s="18" t="str">
        <f>IF(BI15="","",SUM(E15*รายวิชา!$G$6+I15*รายวิชา!$G$7+M15*รายวิชา!$G$8+Q15*รายวิชา!$G$9+U15*รายวิชา!$G$10+Y15*รายวิชา!$G$11+AC15*รายวิชา!$G$12+AG15*รายวิชา!$G$13+AK15*รายวิชา!$G$14+AO15*รายวิชา!$G$15+AS15*รายวิชา!$G$16+AW15*รายวิชา!$G$17+BA15*รายวิชา!$G$18+BE15*รายวิชา!$G$19)/รายวิชา!$G$21)</f>
        <v/>
      </c>
      <c r="BK15" s="17" t="str">
        <f t="shared" si="17"/>
        <v/>
      </c>
      <c r="BL15" s="21" t="str">
        <f t="shared" si="18"/>
        <v/>
      </c>
      <c r="BM15" s="21" t="str">
        <f t="shared" si="19"/>
        <v/>
      </c>
      <c r="BN15" s="21" t="str">
        <f t="shared" si="20"/>
        <v/>
      </c>
      <c r="BO15" s="21" t="str">
        <f t="shared" si="19"/>
        <v/>
      </c>
      <c r="BP15" s="21" t="str">
        <f t="shared" si="21"/>
        <v/>
      </c>
      <c r="BQ15" s="21" t="str">
        <f t="shared" ref="BQ15" si="126">IF(BP15="","",IF(BP15="ดีเยี่ยม",3,IF(BP15="ดี",2,IF(BP15="ผ่าน",1,"ผิดพลาด"))))</f>
        <v/>
      </c>
      <c r="BR15" s="21" t="str">
        <f t="shared" si="23"/>
        <v/>
      </c>
      <c r="BS15" s="21" t="str">
        <f t="shared" ref="BS15" si="127">IF(BR15="","",IF(BR15="ดีเยี่ยม",3,IF(BR15="ดี",2,IF(BR15="ผ่าน",1,"ผิดพลาด"))))</f>
        <v/>
      </c>
      <c r="BT15" s="21" t="str">
        <f t="shared" si="25"/>
        <v/>
      </c>
      <c r="BU15" s="21" t="str">
        <f t="shared" ref="BU15" si="128">IF(BT15="","",IF(BT15="ดีเยี่ยม",3,IF(BT15="ดี",2,IF(BT15="ผ่าน",1,"ผิดพลาด"))))</f>
        <v/>
      </c>
      <c r="BV15" s="21" t="str">
        <f t="shared" si="27"/>
        <v/>
      </c>
      <c r="BW15" s="21" t="str">
        <f t="shared" ref="BW15" si="129">IF(BV15="","",IF(BV15="ดีเยี่ยม",3,IF(BV15="ดี",2,IF(BV15="ผ่าน",1,"ผิดพลาด"))))</f>
        <v/>
      </c>
      <c r="BX15" s="21" t="str">
        <f t="shared" si="29"/>
        <v/>
      </c>
      <c r="BY15" s="21" t="str">
        <f t="shared" ref="BY15" si="130">IF(BX15="","",IF(BX15="ดีเยี่ยม",3,IF(BX15="ดี",2,IF(BX15="ผ่าน",1,"ผิดพลาด"))))</f>
        <v/>
      </c>
      <c r="BZ15" s="21" t="str">
        <f t="shared" si="31"/>
        <v/>
      </c>
      <c r="CA15" s="21" t="str">
        <f t="shared" ref="CA15" si="131">IF(BZ15="","",IF(BZ15="ดีเยี่ยม",3,IF(BZ15="ดี",2,IF(BZ15="ผ่าน",1,"ผิดพลาด"))))</f>
        <v/>
      </c>
      <c r="CB15" s="21" t="str">
        <f t="shared" si="33"/>
        <v/>
      </c>
      <c r="CC15" s="21" t="str">
        <f t="shared" ref="CC15" si="132">IF(CB15="","",IF(CB15="ดีเยี่ยม",3,IF(CB15="ดี",2,IF(CB15="ผ่าน",1,"ผิดพลาด"))))</f>
        <v/>
      </c>
      <c r="CD15" s="21" t="str">
        <f t="shared" si="35"/>
        <v/>
      </c>
      <c r="CE15" s="21" t="str">
        <f t="shared" ref="CE15" si="133">IF(CD15="","",IF(CD15="ดีเยี่ยม",3,IF(CD15="ดี",2,IF(CD15="ผ่าน",1,"ผิดพลาด"))))</f>
        <v/>
      </c>
      <c r="CF15" s="21" t="str">
        <f t="shared" si="37"/>
        <v/>
      </c>
      <c r="CG15" s="21" t="str">
        <f t="shared" ref="CG15" si="134">IF(CF15="","",IF(CF15="ดีเยี่ยม",3,IF(CF15="ดี",2,IF(CF15="ผ่าน",1,"ผิดพลาด"))))</f>
        <v/>
      </c>
      <c r="CH15" s="21" t="str">
        <f t="shared" si="39"/>
        <v/>
      </c>
      <c r="CI15" s="21" t="str">
        <f t="shared" ref="CI15" si="135">IF(CH15="","",IF(CH15="ดีเยี่ยม",3,IF(CH15="ดี",2,IF(CH15="ผ่าน",1,"ผิดพลาด"))))</f>
        <v/>
      </c>
      <c r="CJ15" s="21" t="str">
        <f t="shared" si="41"/>
        <v/>
      </c>
      <c r="CK15" s="21" t="str">
        <f t="shared" si="42"/>
        <v/>
      </c>
      <c r="CL15" s="21" t="str">
        <f t="shared" si="0"/>
        <v/>
      </c>
      <c r="CM15" s="21" t="str">
        <f t="shared" ref="CM15" si="136">IF(CL15="","",IF(CL15="ดีเยี่ยม",3,IF(CL15="ดี",2,IF(CL15="ผ่าน",1,"ผิดพลาด"))))</f>
        <v/>
      </c>
      <c r="CN15" s="21" t="str">
        <f t="shared" si="44"/>
        <v/>
      </c>
      <c r="CO15" s="21" t="str">
        <f t="shared" si="1"/>
        <v/>
      </c>
      <c r="CP15" s="21" t="str">
        <f t="shared" si="2"/>
        <v/>
      </c>
      <c r="CQ15" s="21" t="str">
        <f t="shared" si="3"/>
        <v/>
      </c>
      <c r="CR15" s="21" t="str">
        <f t="shared" si="4"/>
        <v/>
      </c>
      <c r="CS15" s="21" t="str">
        <f t="shared" si="5"/>
        <v/>
      </c>
      <c r="CT15" s="21" t="str">
        <f t="shared" si="6"/>
        <v/>
      </c>
      <c r="CU15" s="21" t="str">
        <f t="shared" si="7"/>
        <v/>
      </c>
      <c r="CV15" s="21" t="str">
        <f t="shared" si="8"/>
        <v/>
      </c>
      <c r="CW15" s="21" t="str">
        <f t="shared" si="9"/>
        <v/>
      </c>
      <c r="CX15" s="21" t="str">
        <f t="shared" si="10"/>
        <v/>
      </c>
      <c r="CY15" s="21" t="str">
        <f t="shared" si="11"/>
        <v/>
      </c>
      <c r="CZ15" s="21" t="str">
        <f t="shared" si="12"/>
        <v/>
      </c>
      <c r="DA15" s="21" t="str">
        <f t="shared" si="45"/>
        <v/>
      </c>
      <c r="DB15" s="21" t="str">
        <f t="shared" si="13"/>
        <v/>
      </c>
      <c r="DC15" s="65">
        <v>10</v>
      </c>
      <c r="DD15" s="4" t="str">
        <f t="shared" si="14"/>
        <v/>
      </c>
      <c r="DE15" s="30" t="str">
        <f t="shared" si="15"/>
        <v/>
      </c>
      <c r="DF15" s="29" t="str">
        <f t="shared" si="46"/>
        <v/>
      </c>
      <c r="DG15" s="29" t="str">
        <f t="shared" si="47"/>
        <v/>
      </c>
      <c r="DH15" s="6"/>
    </row>
    <row r="16" spans="1:113" s="19" customFormat="1" ht="19.649999999999999" customHeight="1" x14ac:dyDescent="0.4">
      <c r="A16" s="5">
        <v>11</v>
      </c>
      <c r="B16" s="4"/>
      <c r="C16" s="80"/>
      <c r="D16" s="84"/>
      <c r="E16" s="64"/>
      <c r="F16" s="69"/>
      <c r="G16" s="88"/>
      <c r="H16" s="84"/>
      <c r="I16" s="64"/>
      <c r="J16" s="69"/>
      <c r="K16" s="88"/>
      <c r="L16" s="84"/>
      <c r="M16" s="64"/>
      <c r="N16" s="69"/>
      <c r="O16" s="88"/>
      <c r="P16" s="84"/>
      <c r="Q16" s="64"/>
      <c r="R16" s="69"/>
      <c r="S16" s="88"/>
      <c r="T16" s="89"/>
      <c r="U16" s="64"/>
      <c r="V16" s="69"/>
      <c r="W16" s="88"/>
      <c r="X16" s="89"/>
      <c r="Y16" s="64"/>
      <c r="Z16" s="69"/>
      <c r="AA16" s="92"/>
      <c r="AB16" s="83"/>
      <c r="AC16" s="64"/>
      <c r="AD16" s="70"/>
      <c r="AE16" s="93"/>
      <c r="AF16" s="89"/>
      <c r="AG16" s="64"/>
      <c r="AH16" s="69"/>
      <c r="AI16" s="88"/>
      <c r="AJ16" s="89"/>
      <c r="AK16" s="64"/>
      <c r="AL16" s="69"/>
      <c r="AM16" s="88"/>
      <c r="AN16" s="89"/>
      <c r="AO16" s="64"/>
      <c r="AP16" s="69"/>
      <c r="AQ16" s="88"/>
      <c r="AR16" s="89"/>
      <c r="AS16" s="64"/>
      <c r="AT16" s="69"/>
      <c r="AU16" s="88"/>
      <c r="AV16" s="89"/>
      <c r="AW16" s="64"/>
      <c r="AX16" s="69"/>
      <c r="AY16" s="88"/>
      <c r="AZ16" s="89"/>
      <c r="BA16" s="64"/>
      <c r="BB16" s="69"/>
      <c r="BC16" s="88"/>
      <c r="BD16" s="89"/>
      <c r="BE16" s="64"/>
      <c r="BF16" s="69"/>
      <c r="BG16" s="88"/>
      <c r="BH16" s="90" t="str">
        <f t="shared" si="16"/>
        <v/>
      </c>
      <c r="BI16" s="18" t="str">
        <f t="shared" si="48"/>
        <v/>
      </c>
      <c r="BJ16" s="18" t="str">
        <f>IF(BI16="","",SUM(E16*รายวิชา!$G$6+I16*รายวิชา!$G$7+M16*รายวิชา!$G$8+Q16*รายวิชา!$G$9+U16*รายวิชา!$G$10+Y16*รายวิชา!$G$11+AC16*รายวิชา!$G$12+AG16*รายวิชา!$G$13+AK16*รายวิชา!$G$14+AO16*รายวิชา!$G$15+AS16*รายวิชา!$G$16+AW16*รายวิชา!$G$17+BA16*รายวิชา!$G$18+BE16*รายวิชา!$G$19)/รายวิชา!$G$21)</f>
        <v/>
      </c>
      <c r="BK16" s="17" t="str">
        <f t="shared" si="17"/>
        <v/>
      </c>
      <c r="BL16" s="21" t="str">
        <f t="shared" si="18"/>
        <v/>
      </c>
      <c r="BM16" s="21" t="str">
        <f t="shared" si="19"/>
        <v/>
      </c>
      <c r="BN16" s="21" t="str">
        <f t="shared" si="20"/>
        <v/>
      </c>
      <c r="BO16" s="21" t="str">
        <f t="shared" si="19"/>
        <v/>
      </c>
      <c r="BP16" s="21" t="str">
        <f t="shared" si="21"/>
        <v/>
      </c>
      <c r="BQ16" s="21" t="str">
        <f t="shared" ref="BQ16" si="137">IF(BP16="","",IF(BP16="ดีเยี่ยม",3,IF(BP16="ดี",2,IF(BP16="ผ่าน",1,"ผิดพลาด"))))</f>
        <v/>
      </c>
      <c r="BR16" s="21" t="str">
        <f t="shared" si="23"/>
        <v/>
      </c>
      <c r="BS16" s="21" t="str">
        <f t="shared" ref="BS16" si="138">IF(BR16="","",IF(BR16="ดีเยี่ยม",3,IF(BR16="ดี",2,IF(BR16="ผ่าน",1,"ผิดพลาด"))))</f>
        <v/>
      </c>
      <c r="BT16" s="21" t="str">
        <f t="shared" si="25"/>
        <v/>
      </c>
      <c r="BU16" s="21" t="str">
        <f t="shared" ref="BU16" si="139">IF(BT16="","",IF(BT16="ดีเยี่ยม",3,IF(BT16="ดี",2,IF(BT16="ผ่าน",1,"ผิดพลาด"))))</f>
        <v/>
      </c>
      <c r="BV16" s="21" t="str">
        <f t="shared" si="27"/>
        <v/>
      </c>
      <c r="BW16" s="21" t="str">
        <f t="shared" ref="BW16" si="140">IF(BV16="","",IF(BV16="ดีเยี่ยม",3,IF(BV16="ดี",2,IF(BV16="ผ่าน",1,"ผิดพลาด"))))</f>
        <v/>
      </c>
      <c r="BX16" s="21" t="str">
        <f t="shared" si="29"/>
        <v/>
      </c>
      <c r="BY16" s="21" t="str">
        <f t="shared" ref="BY16" si="141">IF(BX16="","",IF(BX16="ดีเยี่ยม",3,IF(BX16="ดี",2,IF(BX16="ผ่าน",1,"ผิดพลาด"))))</f>
        <v/>
      </c>
      <c r="BZ16" s="21" t="str">
        <f t="shared" si="31"/>
        <v/>
      </c>
      <c r="CA16" s="21" t="str">
        <f t="shared" ref="CA16" si="142">IF(BZ16="","",IF(BZ16="ดีเยี่ยม",3,IF(BZ16="ดี",2,IF(BZ16="ผ่าน",1,"ผิดพลาด"))))</f>
        <v/>
      </c>
      <c r="CB16" s="21" t="str">
        <f t="shared" si="33"/>
        <v/>
      </c>
      <c r="CC16" s="21" t="str">
        <f t="shared" ref="CC16" si="143">IF(CB16="","",IF(CB16="ดีเยี่ยม",3,IF(CB16="ดี",2,IF(CB16="ผ่าน",1,"ผิดพลาด"))))</f>
        <v/>
      </c>
      <c r="CD16" s="21" t="str">
        <f t="shared" si="35"/>
        <v/>
      </c>
      <c r="CE16" s="21" t="str">
        <f t="shared" ref="CE16" si="144">IF(CD16="","",IF(CD16="ดีเยี่ยม",3,IF(CD16="ดี",2,IF(CD16="ผ่าน",1,"ผิดพลาด"))))</f>
        <v/>
      </c>
      <c r="CF16" s="21" t="str">
        <f t="shared" si="37"/>
        <v/>
      </c>
      <c r="CG16" s="21" t="str">
        <f t="shared" ref="CG16" si="145">IF(CF16="","",IF(CF16="ดีเยี่ยม",3,IF(CF16="ดี",2,IF(CF16="ผ่าน",1,"ผิดพลาด"))))</f>
        <v/>
      </c>
      <c r="CH16" s="21" t="str">
        <f t="shared" si="39"/>
        <v/>
      </c>
      <c r="CI16" s="21" t="str">
        <f t="shared" ref="CI16" si="146">IF(CH16="","",IF(CH16="ดีเยี่ยม",3,IF(CH16="ดี",2,IF(CH16="ผ่าน",1,"ผิดพลาด"))))</f>
        <v/>
      </c>
      <c r="CJ16" s="21" t="str">
        <f t="shared" si="41"/>
        <v/>
      </c>
      <c r="CK16" s="21" t="str">
        <f t="shared" si="42"/>
        <v/>
      </c>
      <c r="CL16" s="21" t="str">
        <f t="shared" si="0"/>
        <v/>
      </c>
      <c r="CM16" s="21" t="str">
        <f t="shared" ref="CM16" si="147">IF(CL16="","",IF(CL16="ดีเยี่ยม",3,IF(CL16="ดี",2,IF(CL16="ผ่าน",1,"ผิดพลาด"))))</f>
        <v/>
      </c>
      <c r="CN16" s="21" t="str">
        <f t="shared" si="44"/>
        <v/>
      </c>
      <c r="CO16" s="21" t="str">
        <f t="shared" si="1"/>
        <v/>
      </c>
      <c r="CP16" s="21" t="str">
        <f t="shared" si="2"/>
        <v/>
      </c>
      <c r="CQ16" s="21" t="str">
        <f t="shared" si="3"/>
        <v/>
      </c>
      <c r="CR16" s="21" t="str">
        <f t="shared" si="4"/>
        <v/>
      </c>
      <c r="CS16" s="21" t="str">
        <f t="shared" si="5"/>
        <v/>
      </c>
      <c r="CT16" s="21" t="str">
        <f t="shared" si="6"/>
        <v/>
      </c>
      <c r="CU16" s="21" t="str">
        <f t="shared" si="7"/>
        <v/>
      </c>
      <c r="CV16" s="21" t="str">
        <f t="shared" si="8"/>
        <v/>
      </c>
      <c r="CW16" s="21" t="str">
        <f t="shared" si="9"/>
        <v/>
      </c>
      <c r="CX16" s="21" t="str">
        <f t="shared" si="10"/>
        <v/>
      </c>
      <c r="CY16" s="21" t="str">
        <f t="shared" si="11"/>
        <v/>
      </c>
      <c r="CZ16" s="21" t="str">
        <f t="shared" si="12"/>
        <v/>
      </c>
      <c r="DA16" s="21" t="str">
        <f t="shared" si="45"/>
        <v/>
      </c>
      <c r="DB16" s="21" t="str">
        <f t="shared" si="13"/>
        <v/>
      </c>
      <c r="DC16" s="65">
        <v>11</v>
      </c>
      <c r="DD16" s="4" t="str">
        <f t="shared" si="14"/>
        <v/>
      </c>
      <c r="DE16" s="30" t="str">
        <f t="shared" si="15"/>
        <v/>
      </c>
      <c r="DF16" s="29" t="str">
        <f t="shared" si="46"/>
        <v/>
      </c>
      <c r="DG16" s="29" t="str">
        <f t="shared" si="47"/>
        <v/>
      </c>
      <c r="DH16" s="6"/>
    </row>
    <row r="17" spans="1:112" s="19" customFormat="1" ht="19.649999999999999" customHeight="1" x14ac:dyDescent="0.4">
      <c r="A17" s="5">
        <v>12</v>
      </c>
      <c r="B17" s="4"/>
      <c r="C17" s="80"/>
      <c r="D17" s="84"/>
      <c r="E17" s="64"/>
      <c r="F17" s="69"/>
      <c r="G17" s="88"/>
      <c r="H17" s="84"/>
      <c r="I17" s="64"/>
      <c r="J17" s="69"/>
      <c r="K17" s="88"/>
      <c r="L17" s="84"/>
      <c r="M17" s="64"/>
      <c r="N17" s="69"/>
      <c r="O17" s="88"/>
      <c r="P17" s="84"/>
      <c r="Q17" s="64"/>
      <c r="R17" s="69"/>
      <c r="S17" s="88"/>
      <c r="T17" s="89"/>
      <c r="U17" s="64"/>
      <c r="V17" s="69"/>
      <c r="W17" s="88"/>
      <c r="X17" s="89"/>
      <c r="Y17" s="64"/>
      <c r="Z17" s="69"/>
      <c r="AA17" s="88"/>
      <c r="AB17" s="83"/>
      <c r="AC17" s="64"/>
      <c r="AD17" s="69"/>
      <c r="AE17" s="95"/>
      <c r="AF17" s="89"/>
      <c r="AG17" s="64"/>
      <c r="AH17" s="69"/>
      <c r="AI17" s="88"/>
      <c r="AJ17" s="89"/>
      <c r="AK17" s="64"/>
      <c r="AL17" s="69"/>
      <c r="AM17" s="88"/>
      <c r="AN17" s="89"/>
      <c r="AO17" s="64"/>
      <c r="AP17" s="69"/>
      <c r="AQ17" s="88"/>
      <c r="AR17" s="89"/>
      <c r="AS17" s="64"/>
      <c r="AT17" s="69"/>
      <c r="AU17" s="88"/>
      <c r="AV17" s="89"/>
      <c r="AW17" s="64"/>
      <c r="AX17" s="69"/>
      <c r="AY17" s="88"/>
      <c r="AZ17" s="89"/>
      <c r="BA17" s="64"/>
      <c r="BB17" s="69"/>
      <c r="BC17" s="88"/>
      <c r="BD17" s="89"/>
      <c r="BE17" s="64"/>
      <c r="BF17" s="69"/>
      <c r="BG17" s="88"/>
      <c r="BH17" s="90" t="str">
        <f t="shared" si="16"/>
        <v/>
      </c>
      <c r="BI17" s="18" t="str">
        <f t="shared" si="48"/>
        <v/>
      </c>
      <c r="BJ17" s="18" t="str">
        <f>IF(BI17="","",SUM(E17*รายวิชา!$G$6+I17*รายวิชา!$G$7+M17*รายวิชา!$G$8+Q17*รายวิชา!$G$9+U17*รายวิชา!$G$10+Y17*รายวิชา!$G$11+AC17*รายวิชา!$G$12+AG17*รายวิชา!$G$13+AK17*รายวิชา!$G$14+AO17*รายวิชา!$G$15+AS17*รายวิชา!$G$16+AW17*รายวิชา!$G$17+BA17*รายวิชา!$G$18+BE17*รายวิชา!$G$19)/รายวิชา!$G$21)</f>
        <v/>
      </c>
      <c r="BK17" s="17" t="str">
        <f t="shared" si="17"/>
        <v/>
      </c>
      <c r="BL17" s="21" t="str">
        <f t="shared" si="18"/>
        <v/>
      </c>
      <c r="BM17" s="21" t="str">
        <f t="shared" si="19"/>
        <v/>
      </c>
      <c r="BN17" s="21" t="str">
        <f t="shared" si="20"/>
        <v/>
      </c>
      <c r="BO17" s="21" t="str">
        <f t="shared" si="19"/>
        <v/>
      </c>
      <c r="BP17" s="21" t="str">
        <f t="shared" si="21"/>
        <v/>
      </c>
      <c r="BQ17" s="21" t="str">
        <f t="shared" ref="BQ17" si="148">IF(BP17="","",IF(BP17="ดีเยี่ยม",3,IF(BP17="ดี",2,IF(BP17="ผ่าน",1,"ผิดพลาด"))))</f>
        <v/>
      </c>
      <c r="BR17" s="21" t="str">
        <f t="shared" si="23"/>
        <v/>
      </c>
      <c r="BS17" s="21" t="str">
        <f t="shared" ref="BS17" si="149">IF(BR17="","",IF(BR17="ดีเยี่ยม",3,IF(BR17="ดี",2,IF(BR17="ผ่าน",1,"ผิดพลาด"))))</f>
        <v/>
      </c>
      <c r="BT17" s="21" t="str">
        <f t="shared" si="25"/>
        <v/>
      </c>
      <c r="BU17" s="21" t="str">
        <f t="shared" ref="BU17" si="150">IF(BT17="","",IF(BT17="ดีเยี่ยม",3,IF(BT17="ดี",2,IF(BT17="ผ่าน",1,"ผิดพลาด"))))</f>
        <v/>
      </c>
      <c r="BV17" s="21" t="str">
        <f t="shared" si="27"/>
        <v/>
      </c>
      <c r="BW17" s="21" t="str">
        <f t="shared" ref="BW17" si="151">IF(BV17="","",IF(BV17="ดีเยี่ยม",3,IF(BV17="ดี",2,IF(BV17="ผ่าน",1,"ผิดพลาด"))))</f>
        <v/>
      </c>
      <c r="BX17" s="21" t="str">
        <f t="shared" si="29"/>
        <v/>
      </c>
      <c r="BY17" s="21" t="str">
        <f t="shared" ref="BY17" si="152">IF(BX17="","",IF(BX17="ดีเยี่ยม",3,IF(BX17="ดี",2,IF(BX17="ผ่าน",1,"ผิดพลาด"))))</f>
        <v/>
      </c>
      <c r="BZ17" s="21" t="str">
        <f t="shared" si="31"/>
        <v/>
      </c>
      <c r="CA17" s="21" t="str">
        <f t="shared" ref="CA17" si="153">IF(BZ17="","",IF(BZ17="ดีเยี่ยม",3,IF(BZ17="ดี",2,IF(BZ17="ผ่าน",1,"ผิดพลาด"))))</f>
        <v/>
      </c>
      <c r="CB17" s="21" t="str">
        <f t="shared" si="33"/>
        <v/>
      </c>
      <c r="CC17" s="21" t="str">
        <f t="shared" ref="CC17" si="154">IF(CB17="","",IF(CB17="ดีเยี่ยม",3,IF(CB17="ดี",2,IF(CB17="ผ่าน",1,"ผิดพลาด"))))</f>
        <v/>
      </c>
      <c r="CD17" s="21" t="str">
        <f t="shared" si="35"/>
        <v/>
      </c>
      <c r="CE17" s="21" t="str">
        <f t="shared" ref="CE17" si="155">IF(CD17="","",IF(CD17="ดีเยี่ยม",3,IF(CD17="ดี",2,IF(CD17="ผ่าน",1,"ผิดพลาด"))))</f>
        <v/>
      </c>
      <c r="CF17" s="21" t="str">
        <f t="shared" si="37"/>
        <v/>
      </c>
      <c r="CG17" s="21" t="str">
        <f t="shared" ref="CG17" si="156">IF(CF17="","",IF(CF17="ดีเยี่ยม",3,IF(CF17="ดี",2,IF(CF17="ผ่าน",1,"ผิดพลาด"))))</f>
        <v/>
      </c>
      <c r="CH17" s="21" t="str">
        <f t="shared" si="39"/>
        <v/>
      </c>
      <c r="CI17" s="21" t="str">
        <f t="shared" ref="CI17" si="157">IF(CH17="","",IF(CH17="ดีเยี่ยม",3,IF(CH17="ดี",2,IF(CH17="ผ่าน",1,"ผิดพลาด"))))</f>
        <v/>
      </c>
      <c r="CJ17" s="21" t="str">
        <f t="shared" si="41"/>
        <v/>
      </c>
      <c r="CK17" s="21" t="str">
        <f t="shared" si="42"/>
        <v/>
      </c>
      <c r="CL17" s="21" t="str">
        <f t="shared" si="0"/>
        <v/>
      </c>
      <c r="CM17" s="21" t="str">
        <f t="shared" ref="CM17" si="158">IF(CL17="","",IF(CL17="ดีเยี่ยม",3,IF(CL17="ดี",2,IF(CL17="ผ่าน",1,"ผิดพลาด"))))</f>
        <v/>
      </c>
      <c r="CN17" s="21" t="str">
        <f t="shared" si="44"/>
        <v/>
      </c>
      <c r="CO17" s="21" t="str">
        <f t="shared" si="1"/>
        <v/>
      </c>
      <c r="CP17" s="21" t="str">
        <f t="shared" si="2"/>
        <v/>
      </c>
      <c r="CQ17" s="21" t="str">
        <f t="shared" si="3"/>
        <v/>
      </c>
      <c r="CR17" s="21" t="str">
        <f t="shared" si="4"/>
        <v/>
      </c>
      <c r="CS17" s="21" t="str">
        <f t="shared" si="5"/>
        <v/>
      </c>
      <c r="CT17" s="21" t="str">
        <f t="shared" si="6"/>
        <v/>
      </c>
      <c r="CU17" s="21" t="str">
        <f t="shared" si="7"/>
        <v/>
      </c>
      <c r="CV17" s="21" t="str">
        <f t="shared" si="8"/>
        <v/>
      </c>
      <c r="CW17" s="21" t="str">
        <f t="shared" si="9"/>
        <v/>
      </c>
      <c r="CX17" s="21" t="str">
        <f t="shared" si="10"/>
        <v/>
      </c>
      <c r="CY17" s="21" t="str">
        <f t="shared" si="11"/>
        <v/>
      </c>
      <c r="CZ17" s="21" t="str">
        <f t="shared" si="12"/>
        <v/>
      </c>
      <c r="DA17" s="21" t="str">
        <f t="shared" si="45"/>
        <v/>
      </c>
      <c r="DB17" s="21" t="str">
        <f t="shared" si="13"/>
        <v/>
      </c>
      <c r="DC17" s="65">
        <v>12</v>
      </c>
      <c r="DD17" s="4" t="str">
        <f t="shared" si="14"/>
        <v/>
      </c>
      <c r="DE17" s="30" t="str">
        <f t="shared" si="15"/>
        <v/>
      </c>
      <c r="DF17" s="29" t="str">
        <f t="shared" si="46"/>
        <v/>
      </c>
      <c r="DG17" s="29" t="str">
        <f t="shared" si="47"/>
        <v/>
      </c>
      <c r="DH17" s="6"/>
    </row>
    <row r="18" spans="1:112" s="19" customFormat="1" ht="19.649999999999999" customHeight="1" x14ac:dyDescent="0.4">
      <c r="A18" s="5">
        <v>13</v>
      </c>
      <c r="B18" s="4"/>
      <c r="C18" s="80"/>
      <c r="D18" s="84"/>
      <c r="E18" s="64"/>
      <c r="F18" s="69"/>
      <c r="G18" s="88"/>
      <c r="H18" s="84"/>
      <c r="I18" s="64"/>
      <c r="J18" s="69"/>
      <c r="K18" s="88"/>
      <c r="L18" s="84"/>
      <c r="M18" s="64"/>
      <c r="N18" s="69"/>
      <c r="O18" s="88"/>
      <c r="P18" s="84"/>
      <c r="Q18" s="64"/>
      <c r="R18" s="69"/>
      <c r="S18" s="88"/>
      <c r="T18" s="89"/>
      <c r="U18" s="64"/>
      <c r="V18" s="69"/>
      <c r="W18" s="88"/>
      <c r="X18" s="89"/>
      <c r="Y18" s="64"/>
      <c r="Z18" s="69"/>
      <c r="AA18" s="88"/>
      <c r="AB18" s="83"/>
      <c r="AC18" s="64"/>
      <c r="AD18" s="69"/>
      <c r="AE18" s="94"/>
      <c r="AF18" s="89"/>
      <c r="AG18" s="64"/>
      <c r="AH18" s="69"/>
      <c r="AI18" s="88"/>
      <c r="AJ18" s="89"/>
      <c r="AK18" s="64"/>
      <c r="AL18" s="69"/>
      <c r="AM18" s="88"/>
      <c r="AN18" s="89"/>
      <c r="AO18" s="64"/>
      <c r="AP18" s="69"/>
      <c r="AQ18" s="88"/>
      <c r="AR18" s="89"/>
      <c r="AS18" s="64"/>
      <c r="AT18" s="69"/>
      <c r="AU18" s="88"/>
      <c r="AV18" s="89"/>
      <c r="AW18" s="64"/>
      <c r="AX18" s="69"/>
      <c r="AY18" s="88"/>
      <c r="AZ18" s="89"/>
      <c r="BA18" s="64"/>
      <c r="BB18" s="69"/>
      <c r="BC18" s="88"/>
      <c r="BD18" s="89"/>
      <c r="BE18" s="64"/>
      <c r="BF18" s="69"/>
      <c r="BG18" s="88"/>
      <c r="BH18" s="90" t="str">
        <f t="shared" si="16"/>
        <v/>
      </c>
      <c r="BI18" s="18" t="str">
        <f t="shared" si="48"/>
        <v/>
      </c>
      <c r="BJ18" s="18" t="str">
        <f>IF(BI18="","",SUM(E18*รายวิชา!$G$6+I18*รายวิชา!$G$7+M18*รายวิชา!$G$8+Q18*รายวิชา!$G$9+U18*รายวิชา!$G$10+Y18*รายวิชา!$G$11+AC18*รายวิชา!$G$12+AG18*รายวิชา!$G$13+AK18*รายวิชา!$G$14+AO18*รายวิชา!$G$15+AS18*รายวิชา!$G$16+AW18*รายวิชา!$G$17+BA18*รายวิชา!$G$18+BE18*รายวิชา!$G$19)/รายวิชา!$G$21)</f>
        <v/>
      </c>
      <c r="BK18" s="17" t="str">
        <f t="shared" si="17"/>
        <v/>
      </c>
      <c r="BL18" s="21" t="str">
        <f t="shared" si="18"/>
        <v/>
      </c>
      <c r="BM18" s="21" t="str">
        <f t="shared" si="19"/>
        <v/>
      </c>
      <c r="BN18" s="21" t="str">
        <f t="shared" si="20"/>
        <v/>
      </c>
      <c r="BO18" s="21" t="str">
        <f t="shared" si="19"/>
        <v/>
      </c>
      <c r="BP18" s="21" t="str">
        <f t="shared" si="21"/>
        <v/>
      </c>
      <c r="BQ18" s="21" t="str">
        <f t="shared" ref="BQ18" si="159">IF(BP18="","",IF(BP18="ดีเยี่ยม",3,IF(BP18="ดี",2,IF(BP18="ผ่าน",1,"ผิดพลาด"))))</f>
        <v/>
      </c>
      <c r="BR18" s="21" t="str">
        <f t="shared" si="23"/>
        <v/>
      </c>
      <c r="BS18" s="21" t="str">
        <f t="shared" ref="BS18" si="160">IF(BR18="","",IF(BR18="ดีเยี่ยม",3,IF(BR18="ดี",2,IF(BR18="ผ่าน",1,"ผิดพลาด"))))</f>
        <v/>
      </c>
      <c r="BT18" s="21" t="str">
        <f t="shared" si="25"/>
        <v/>
      </c>
      <c r="BU18" s="21" t="str">
        <f t="shared" ref="BU18" si="161">IF(BT18="","",IF(BT18="ดีเยี่ยม",3,IF(BT18="ดี",2,IF(BT18="ผ่าน",1,"ผิดพลาด"))))</f>
        <v/>
      </c>
      <c r="BV18" s="21" t="str">
        <f t="shared" si="27"/>
        <v/>
      </c>
      <c r="BW18" s="21" t="str">
        <f t="shared" ref="BW18" si="162">IF(BV18="","",IF(BV18="ดีเยี่ยม",3,IF(BV18="ดี",2,IF(BV18="ผ่าน",1,"ผิดพลาด"))))</f>
        <v/>
      </c>
      <c r="BX18" s="21" t="str">
        <f t="shared" si="29"/>
        <v/>
      </c>
      <c r="BY18" s="21" t="str">
        <f t="shared" ref="BY18" si="163">IF(BX18="","",IF(BX18="ดีเยี่ยม",3,IF(BX18="ดี",2,IF(BX18="ผ่าน",1,"ผิดพลาด"))))</f>
        <v/>
      </c>
      <c r="BZ18" s="21" t="str">
        <f t="shared" si="31"/>
        <v/>
      </c>
      <c r="CA18" s="21" t="str">
        <f t="shared" ref="CA18" si="164">IF(BZ18="","",IF(BZ18="ดีเยี่ยม",3,IF(BZ18="ดี",2,IF(BZ18="ผ่าน",1,"ผิดพลาด"))))</f>
        <v/>
      </c>
      <c r="CB18" s="21" t="str">
        <f t="shared" si="33"/>
        <v/>
      </c>
      <c r="CC18" s="21" t="str">
        <f t="shared" ref="CC18" si="165">IF(CB18="","",IF(CB18="ดีเยี่ยม",3,IF(CB18="ดี",2,IF(CB18="ผ่าน",1,"ผิดพลาด"))))</f>
        <v/>
      </c>
      <c r="CD18" s="21" t="str">
        <f t="shared" si="35"/>
        <v/>
      </c>
      <c r="CE18" s="21" t="str">
        <f t="shared" ref="CE18" si="166">IF(CD18="","",IF(CD18="ดีเยี่ยม",3,IF(CD18="ดี",2,IF(CD18="ผ่าน",1,"ผิดพลาด"))))</f>
        <v/>
      </c>
      <c r="CF18" s="21" t="str">
        <f t="shared" si="37"/>
        <v/>
      </c>
      <c r="CG18" s="21" t="str">
        <f t="shared" ref="CG18" si="167">IF(CF18="","",IF(CF18="ดีเยี่ยม",3,IF(CF18="ดี",2,IF(CF18="ผ่าน",1,"ผิดพลาด"))))</f>
        <v/>
      </c>
      <c r="CH18" s="21" t="str">
        <f t="shared" si="39"/>
        <v/>
      </c>
      <c r="CI18" s="21" t="str">
        <f t="shared" ref="CI18" si="168">IF(CH18="","",IF(CH18="ดีเยี่ยม",3,IF(CH18="ดี",2,IF(CH18="ผ่าน",1,"ผิดพลาด"))))</f>
        <v/>
      </c>
      <c r="CJ18" s="21" t="str">
        <f t="shared" si="41"/>
        <v/>
      </c>
      <c r="CK18" s="21" t="str">
        <f t="shared" si="42"/>
        <v/>
      </c>
      <c r="CL18" s="21" t="str">
        <f t="shared" si="0"/>
        <v/>
      </c>
      <c r="CM18" s="21" t="str">
        <f t="shared" ref="CM18" si="169">IF(CL18="","",IF(CL18="ดีเยี่ยม",3,IF(CL18="ดี",2,IF(CL18="ผ่าน",1,"ผิดพลาด"))))</f>
        <v/>
      </c>
      <c r="CN18" s="21" t="str">
        <f t="shared" si="44"/>
        <v/>
      </c>
      <c r="CO18" s="21" t="str">
        <f t="shared" si="1"/>
        <v/>
      </c>
      <c r="CP18" s="21" t="str">
        <f t="shared" si="2"/>
        <v/>
      </c>
      <c r="CQ18" s="21" t="str">
        <f t="shared" si="3"/>
        <v/>
      </c>
      <c r="CR18" s="21" t="str">
        <f t="shared" si="4"/>
        <v/>
      </c>
      <c r="CS18" s="21" t="str">
        <f t="shared" si="5"/>
        <v/>
      </c>
      <c r="CT18" s="21" t="str">
        <f t="shared" si="6"/>
        <v/>
      </c>
      <c r="CU18" s="21" t="str">
        <f t="shared" si="7"/>
        <v/>
      </c>
      <c r="CV18" s="21" t="str">
        <f t="shared" si="8"/>
        <v/>
      </c>
      <c r="CW18" s="21" t="str">
        <f t="shared" si="9"/>
        <v/>
      </c>
      <c r="CX18" s="21" t="str">
        <f t="shared" si="10"/>
        <v/>
      </c>
      <c r="CY18" s="21" t="str">
        <f t="shared" si="11"/>
        <v/>
      </c>
      <c r="CZ18" s="21" t="str">
        <f t="shared" si="12"/>
        <v/>
      </c>
      <c r="DA18" s="21" t="str">
        <f t="shared" si="45"/>
        <v/>
      </c>
      <c r="DB18" s="21" t="str">
        <f t="shared" si="13"/>
        <v/>
      </c>
      <c r="DC18" s="65">
        <v>13</v>
      </c>
      <c r="DD18" s="4" t="str">
        <f t="shared" si="14"/>
        <v/>
      </c>
      <c r="DE18" s="30" t="str">
        <f t="shared" si="15"/>
        <v/>
      </c>
      <c r="DF18" s="29" t="str">
        <f t="shared" si="46"/>
        <v/>
      </c>
      <c r="DG18" s="29" t="str">
        <f t="shared" si="47"/>
        <v/>
      </c>
      <c r="DH18" s="6"/>
    </row>
    <row r="19" spans="1:112" s="19" customFormat="1" ht="19.649999999999999" customHeight="1" x14ac:dyDescent="0.4">
      <c r="A19" s="5">
        <v>14</v>
      </c>
      <c r="B19" s="7"/>
      <c r="C19" s="80"/>
      <c r="D19" s="84"/>
      <c r="E19" s="64"/>
      <c r="F19" s="69"/>
      <c r="G19" s="88"/>
      <c r="H19" s="84"/>
      <c r="I19" s="64"/>
      <c r="J19" s="69"/>
      <c r="K19" s="88"/>
      <c r="L19" s="84"/>
      <c r="M19" s="64"/>
      <c r="N19" s="69"/>
      <c r="O19" s="88"/>
      <c r="P19" s="84"/>
      <c r="Q19" s="64"/>
      <c r="R19" s="69"/>
      <c r="S19" s="88"/>
      <c r="T19" s="89"/>
      <c r="U19" s="64"/>
      <c r="V19" s="69"/>
      <c r="W19" s="88"/>
      <c r="X19" s="89"/>
      <c r="Y19" s="64"/>
      <c r="Z19" s="69"/>
      <c r="AA19" s="88"/>
      <c r="AB19" s="83"/>
      <c r="AC19" s="64"/>
      <c r="AD19" s="70"/>
      <c r="AE19" s="93"/>
      <c r="AF19" s="89"/>
      <c r="AG19" s="64"/>
      <c r="AH19" s="69"/>
      <c r="AI19" s="88"/>
      <c r="AJ19" s="89"/>
      <c r="AK19" s="64"/>
      <c r="AL19" s="69"/>
      <c r="AM19" s="88"/>
      <c r="AN19" s="89"/>
      <c r="AO19" s="64"/>
      <c r="AP19" s="69"/>
      <c r="AQ19" s="88"/>
      <c r="AR19" s="89"/>
      <c r="AS19" s="64"/>
      <c r="AT19" s="69"/>
      <c r="AU19" s="88"/>
      <c r="AV19" s="89"/>
      <c r="AW19" s="64"/>
      <c r="AX19" s="69"/>
      <c r="AY19" s="88"/>
      <c r="AZ19" s="89"/>
      <c r="BA19" s="64"/>
      <c r="BB19" s="69"/>
      <c r="BC19" s="88"/>
      <c r="BD19" s="89"/>
      <c r="BE19" s="64"/>
      <c r="BF19" s="69"/>
      <c r="BG19" s="88"/>
      <c r="BH19" s="90" t="str">
        <f t="shared" si="16"/>
        <v/>
      </c>
      <c r="BI19" s="18" t="str">
        <f t="shared" si="48"/>
        <v/>
      </c>
      <c r="BJ19" s="18" t="str">
        <f>IF(BI19="","",SUM(E19*รายวิชา!$G$6+I19*รายวิชา!$G$7+M19*รายวิชา!$G$8+Q19*รายวิชา!$G$9+U19*รายวิชา!$G$10+Y19*รายวิชา!$G$11+AC19*รายวิชา!$G$12+AG19*รายวิชา!$G$13+AK19*รายวิชา!$G$14+AO19*รายวิชา!$G$15+AS19*รายวิชา!$G$16+AW19*รายวิชา!$G$17+BA19*รายวิชา!$G$18+BE19*รายวิชา!$G$19)/รายวิชา!$G$21)</f>
        <v/>
      </c>
      <c r="BK19" s="17" t="str">
        <f t="shared" si="17"/>
        <v/>
      </c>
      <c r="BL19" s="21" t="str">
        <f t="shared" si="18"/>
        <v/>
      </c>
      <c r="BM19" s="21" t="str">
        <f t="shared" si="19"/>
        <v/>
      </c>
      <c r="BN19" s="21" t="str">
        <f t="shared" si="20"/>
        <v/>
      </c>
      <c r="BO19" s="21" t="str">
        <f t="shared" si="19"/>
        <v/>
      </c>
      <c r="BP19" s="21" t="str">
        <f t="shared" si="21"/>
        <v/>
      </c>
      <c r="BQ19" s="21" t="str">
        <f t="shared" ref="BQ19" si="170">IF(BP19="","",IF(BP19="ดีเยี่ยม",3,IF(BP19="ดี",2,IF(BP19="ผ่าน",1,"ผิดพลาด"))))</f>
        <v/>
      </c>
      <c r="BR19" s="21" t="str">
        <f t="shared" si="23"/>
        <v/>
      </c>
      <c r="BS19" s="21" t="str">
        <f t="shared" ref="BS19" si="171">IF(BR19="","",IF(BR19="ดีเยี่ยม",3,IF(BR19="ดี",2,IF(BR19="ผ่าน",1,"ผิดพลาด"))))</f>
        <v/>
      </c>
      <c r="BT19" s="21" t="str">
        <f t="shared" si="25"/>
        <v/>
      </c>
      <c r="BU19" s="21" t="str">
        <f t="shared" ref="BU19" si="172">IF(BT19="","",IF(BT19="ดีเยี่ยม",3,IF(BT19="ดี",2,IF(BT19="ผ่าน",1,"ผิดพลาด"))))</f>
        <v/>
      </c>
      <c r="BV19" s="21" t="str">
        <f t="shared" si="27"/>
        <v/>
      </c>
      <c r="BW19" s="21" t="str">
        <f t="shared" ref="BW19" si="173">IF(BV19="","",IF(BV19="ดีเยี่ยม",3,IF(BV19="ดี",2,IF(BV19="ผ่าน",1,"ผิดพลาด"))))</f>
        <v/>
      </c>
      <c r="BX19" s="21" t="str">
        <f t="shared" si="29"/>
        <v/>
      </c>
      <c r="BY19" s="21" t="str">
        <f t="shared" ref="BY19" si="174">IF(BX19="","",IF(BX19="ดีเยี่ยม",3,IF(BX19="ดี",2,IF(BX19="ผ่าน",1,"ผิดพลาด"))))</f>
        <v/>
      </c>
      <c r="BZ19" s="21" t="str">
        <f t="shared" si="31"/>
        <v/>
      </c>
      <c r="CA19" s="21" t="str">
        <f t="shared" ref="CA19" si="175">IF(BZ19="","",IF(BZ19="ดีเยี่ยม",3,IF(BZ19="ดี",2,IF(BZ19="ผ่าน",1,"ผิดพลาด"))))</f>
        <v/>
      </c>
      <c r="CB19" s="21" t="str">
        <f t="shared" si="33"/>
        <v/>
      </c>
      <c r="CC19" s="21" t="str">
        <f t="shared" ref="CC19" si="176">IF(CB19="","",IF(CB19="ดีเยี่ยม",3,IF(CB19="ดี",2,IF(CB19="ผ่าน",1,"ผิดพลาด"))))</f>
        <v/>
      </c>
      <c r="CD19" s="21" t="str">
        <f t="shared" si="35"/>
        <v/>
      </c>
      <c r="CE19" s="21" t="str">
        <f t="shared" ref="CE19" si="177">IF(CD19="","",IF(CD19="ดีเยี่ยม",3,IF(CD19="ดี",2,IF(CD19="ผ่าน",1,"ผิดพลาด"))))</f>
        <v/>
      </c>
      <c r="CF19" s="21" t="str">
        <f t="shared" si="37"/>
        <v/>
      </c>
      <c r="CG19" s="21" t="str">
        <f t="shared" ref="CG19" si="178">IF(CF19="","",IF(CF19="ดีเยี่ยม",3,IF(CF19="ดี",2,IF(CF19="ผ่าน",1,"ผิดพลาด"))))</f>
        <v/>
      </c>
      <c r="CH19" s="21" t="str">
        <f t="shared" si="39"/>
        <v/>
      </c>
      <c r="CI19" s="21" t="str">
        <f t="shared" ref="CI19" si="179">IF(CH19="","",IF(CH19="ดีเยี่ยม",3,IF(CH19="ดี",2,IF(CH19="ผ่าน",1,"ผิดพลาด"))))</f>
        <v/>
      </c>
      <c r="CJ19" s="21" t="str">
        <f t="shared" si="41"/>
        <v/>
      </c>
      <c r="CK19" s="21" t="str">
        <f t="shared" si="42"/>
        <v/>
      </c>
      <c r="CL19" s="21" t="str">
        <f t="shared" si="0"/>
        <v/>
      </c>
      <c r="CM19" s="21" t="str">
        <f t="shared" ref="CM19" si="180">IF(CL19="","",IF(CL19="ดีเยี่ยม",3,IF(CL19="ดี",2,IF(CL19="ผ่าน",1,"ผิดพลาด"))))</f>
        <v/>
      </c>
      <c r="CN19" s="21" t="str">
        <f t="shared" si="44"/>
        <v/>
      </c>
      <c r="CO19" s="21" t="str">
        <f t="shared" si="1"/>
        <v/>
      </c>
      <c r="CP19" s="21" t="str">
        <f t="shared" si="2"/>
        <v/>
      </c>
      <c r="CQ19" s="21" t="str">
        <f t="shared" si="3"/>
        <v/>
      </c>
      <c r="CR19" s="21" t="str">
        <f t="shared" si="4"/>
        <v/>
      </c>
      <c r="CS19" s="21" t="str">
        <f t="shared" si="5"/>
        <v/>
      </c>
      <c r="CT19" s="21" t="str">
        <f t="shared" si="6"/>
        <v/>
      </c>
      <c r="CU19" s="21" t="str">
        <f t="shared" si="7"/>
        <v/>
      </c>
      <c r="CV19" s="21" t="str">
        <f t="shared" si="8"/>
        <v/>
      </c>
      <c r="CW19" s="21" t="str">
        <f t="shared" si="9"/>
        <v/>
      </c>
      <c r="CX19" s="21" t="str">
        <f t="shared" si="10"/>
        <v/>
      </c>
      <c r="CY19" s="21" t="str">
        <f t="shared" si="11"/>
        <v/>
      </c>
      <c r="CZ19" s="21" t="str">
        <f t="shared" si="12"/>
        <v/>
      </c>
      <c r="DA19" s="21" t="str">
        <f t="shared" si="45"/>
        <v/>
      </c>
      <c r="DB19" s="21" t="str">
        <f t="shared" si="13"/>
        <v/>
      </c>
      <c r="DC19" s="65">
        <v>14</v>
      </c>
      <c r="DD19" s="4" t="str">
        <f t="shared" si="14"/>
        <v/>
      </c>
      <c r="DE19" s="30" t="str">
        <f t="shared" si="15"/>
        <v/>
      </c>
      <c r="DF19" s="29" t="str">
        <f t="shared" si="46"/>
        <v/>
      </c>
      <c r="DG19" s="29" t="str">
        <f t="shared" si="47"/>
        <v/>
      </c>
      <c r="DH19" s="6"/>
    </row>
    <row r="20" spans="1:112" s="19" customFormat="1" ht="19.649999999999999" customHeight="1" x14ac:dyDescent="0.4">
      <c r="A20" s="5">
        <v>15</v>
      </c>
      <c r="B20" s="4"/>
      <c r="C20" s="80"/>
      <c r="D20" s="84"/>
      <c r="E20" s="64"/>
      <c r="F20" s="69"/>
      <c r="G20" s="88"/>
      <c r="H20" s="84"/>
      <c r="I20" s="64"/>
      <c r="J20" s="69"/>
      <c r="K20" s="88"/>
      <c r="L20" s="84"/>
      <c r="M20" s="64"/>
      <c r="N20" s="69"/>
      <c r="O20" s="88"/>
      <c r="P20" s="84"/>
      <c r="Q20" s="64"/>
      <c r="R20" s="69"/>
      <c r="S20" s="88"/>
      <c r="T20" s="89"/>
      <c r="U20" s="64"/>
      <c r="V20" s="69"/>
      <c r="W20" s="88"/>
      <c r="X20" s="89"/>
      <c r="Y20" s="64"/>
      <c r="Z20" s="69"/>
      <c r="AA20" s="88"/>
      <c r="AB20" s="83"/>
      <c r="AC20" s="64"/>
      <c r="AD20" s="70"/>
      <c r="AE20" s="93"/>
      <c r="AF20" s="89"/>
      <c r="AG20" s="64"/>
      <c r="AH20" s="69"/>
      <c r="AI20" s="69"/>
      <c r="AJ20" s="89"/>
      <c r="AK20" s="64"/>
      <c r="AL20" s="69"/>
      <c r="AM20" s="88"/>
      <c r="AN20" s="89"/>
      <c r="AO20" s="64"/>
      <c r="AP20" s="69"/>
      <c r="AQ20" s="88"/>
      <c r="AR20" s="89"/>
      <c r="AS20" s="64"/>
      <c r="AT20" s="69"/>
      <c r="AU20" s="88"/>
      <c r="AV20" s="89"/>
      <c r="AW20" s="64"/>
      <c r="AX20" s="69"/>
      <c r="AY20" s="88"/>
      <c r="AZ20" s="89"/>
      <c r="BA20" s="64"/>
      <c r="BB20" s="69"/>
      <c r="BC20" s="88"/>
      <c r="BD20" s="89"/>
      <c r="BE20" s="64"/>
      <c r="BF20" s="69"/>
      <c r="BG20" s="88"/>
      <c r="BH20" s="90" t="str">
        <f t="shared" si="16"/>
        <v/>
      </c>
      <c r="BI20" s="18" t="str">
        <f t="shared" si="48"/>
        <v/>
      </c>
      <c r="BJ20" s="18" t="str">
        <f>IF(BI20="","",SUM(E20*รายวิชา!$G$6+I20*รายวิชา!$G$7+M20*รายวิชา!$G$8+Q20*รายวิชา!$G$9+U20*รายวิชา!$G$10+Y20*รายวิชา!$G$11+AC20*รายวิชา!$G$12+AG20*รายวิชา!$G$13+AK20*รายวิชา!$G$14+AO20*รายวิชา!$G$15+AS20*รายวิชา!$G$16+AW20*รายวิชา!$G$17+BA20*รายวิชา!$G$18+BE20*รายวิชา!$G$19)/รายวิชา!$G$21)</f>
        <v/>
      </c>
      <c r="BK20" s="17" t="str">
        <f t="shared" si="17"/>
        <v/>
      </c>
      <c r="BL20" s="21" t="str">
        <f t="shared" si="18"/>
        <v/>
      </c>
      <c r="BM20" s="21" t="str">
        <f t="shared" si="19"/>
        <v/>
      </c>
      <c r="BN20" s="21" t="str">
        <f t="shared" si="20"/>
        <v/>
      </c>
      <c r="BO20" s="21" t="str">
        <f t="shared" si="19"/>
        <v/>
      </c>
      <c r="BP20" s="21" t="str">
        <f t="shared" si="21"/>
        <v/>
      </c>
      <c r="BQ20" s="21" t="str">
        <f t="shared" ref="BQ20" si="181">IF(BP20="","",IF(BP20="ดีเยี่ยม",3,IF(BP20="ดี",2,IF(BP20="ผ่าน",1,"ผิดพลาด"))))</f>
        <v/>
      </c>
      <c r="BR20" s="21" t="str">
        <f t="shared" si="23"/>
        <v/>
      </c>
      <c r="BS20" s="21" t="str">
        <f t="shared" ref="BS20" si="182">IF(BR20="","",IF(BR20="ดีเยี่ยม",3,IF(BR20="ดี",2,IF(BR20="ผ่าน",1,"ผิดพลาด"))))</f>
        <v/>
      </c>
      <c r="BT20" s="21" t="str">
        <f t="shared" si="25"/>
        <v/>
      </c>
      <c r="BU20" s="21" t="str">
        <f t="shared" ref="BU20" si="183">IF(BT20="","",IF(BT20="ดีเยี่ยม",3,IF(BT20="ดี",2,IF(BT20="ผ่าน",1,"ผิดพลาด"))))</f>
        <v/>
      </c>
      <c r="BV20" s="21" t="str">
        <f t="shared" si="27"/>
        <v/>
      </c>
      <c r="BW20" s="21" t="str">
        <f t="shared" ref="BW20" si="184">IF(BV20="","",IF(BV20="ดีเยี่ยม",3,IF(BV20="ดี",2,IF(BV20="ผ่าน",1,"ผิดพลาด"))))</f>
        <v/>
      </c>
      <c r="BX20" s="21" t="str">
        <f t="shared" si="29"/>
        <v/>
      </c>
      <c r="BY20" s="21" t="str">
        <f t="shared" ref="BY20" si="185">IF(BX20="","",IF(BX20="ดีเยี่ยม",3,IF(BX20="ดี",2,IF(BX20="ผ่าน",1,"ผิดพลาด"))))</f>
        <v/>
      </c>
      <c r="BZ20" s="21" t="str">
        <f t="shared" si="31"/>
        <v/>
      </c>
      <c r="CA20" s="21" t="str">
        <f t="shared" ref="CA20" si="186">IF(BZ20="","",IF(BZ20="ดีเยี่ยม",3,IF(BZ20="ดี",2,IF(BZ20="ผ่าน",1,"ผิดพลาด"))))</f>
        <v/>
      </c>
      <c r="CB20" s="21" t="str">
        <f t="shared" si="33"/>
        <v/>
      </c>
      <c r="CC20" s="21" t="str">
        <f t="shared" ref="CC20" si="187">IF(CB20="","",IF(CB20="ดีเยี่ยม",3,IF(CB20="ดี",2,IF(CB20="ผ่าน",1,"ผิดพลาด"))))</f>
        <v/>
      </c>
      <c r="CD20" s="21" t="str">
        <f t="shared" si="35"/>
        <v/>
      </c>
      <c r="CE20" s="21" t="str">
        <f t="shared" ref="CE20" si="188">IF(CD20="","",IF(CD20="ดีเยี่ยม",3,IF(CD20="ดี",2,IF(CD20="ผ่าน",1,"ผิดพลาด"))))</f>
        <v/>
      </c>
      <c r="CF20" s="21" t="str">
        <f t="shared" si="37"/>
        <v/>
      </c>
      <c r="CG20" s="21" t="str">
        <f t="shared" ref="CG20" si="189">IF(CF20="","",IF(CF20="ดีเยี่ยม",3,IF(CF20="ดี",2,IF(CF20="ผ่าน",1,"ผิดพลาด"))))</f>
        <v/>
      </c>
      <c r="CH20" s="21" t="str">
        <f t="shared" si="39"/>
        <v/>
      </c>
      <c r="CI20" s="21" t="str">
        <f t="shared" ref="CI20" si="190">IF(CH20="","",IF(CH20="ดีเยี่ยม",3,IF(CH20="ดี",2,IF(CH20="ผ่าน",1,"ผิดพลาด"))))</f>
        <v/>
      </c>
      <c r="CJ20" s="21" t="str">
        <f t="shared" si="41"/>
        <v/>
      </c>
      <c r="CK20" s="21" t="str">
        <f t="shared" si="42"/>
        <v/>
      </c>
      <c r="CL20" s="21" t="str">
        <f t="shared" si="0"/>
        <v/>
      </c>
      <c r="CM20" s="21" t="str">
        <f t="shared" ref="CM20" si="191">IF(CL20="","",IF(CL20="ดีเยี่ยม",3,IF(CL20="ดี",2,IF(CL20="ผ่าน",1,"ผิดพลาด"))))</f>
        <v/>
      </c>
      <c r="CN20" s="21" t="str">
        <f t="shared" si="44"/>
        <v/>
      </c>
      <c r="CO20" s="21" t="str">
        <f t="shared" si="1"/>
        <v/>
      </c>
      <c r="CP20" s="21" t="str">
        <f t="shared" si="2"/>
        <v/>
      </c>
      <c r="CQ20" s="21" t="str">
        <f t="shared" si="3"/>
        <v/>
      </c>
      <c r="CR20" s="21" t="str">
        <f t="shared" si="4"/>
        <v/>
      </c>
      <c r="CS20" s="21" t="str">
        <f t="shared" si="5"/>
        <v/>
      </c>
      <c r="CT20" s="21" t="str">
        <f t="shared" si="6"/>
        <v/>
      </c>
      <c r="CU20" s="21" t="str">
        <f t="shared" si="7"/>
        <v/>
      </c>
      <c r="CV20" s="21" t="str">
        <f t="shared" si="8"/>
        <v/>
      </c>
      <c r="CW20" s="21" t="str">
        <f t="shared" si="9"/>
        <v/>
      </c>
      <c r="CX20" s="21" t="str">
        <f t="shared" si="10"/>
        <v/>
      </c>
      <c r="CY20" s="21" t="str">
        <f t="shared" si="11"/>
        <v/>
      </c>
      <c r="CZ20" s="21" t="str">
        <f t="shared" si="12"/>
        <v/>
      </c>
      <c r="DA20" s="21" t="str">
        <f t="shared" si="45"/>
        <v/>
      </c>
      <c r="DB20" s="21" t="str">
        <f t="shared" si="13"/>
        <v/>
      </c>
      <c r="DC20" s="65">
        <v>15</v>
      </c>
      <c r="DD20" s="4" t="str">
        <f t="shared" si="14"/>
        <v/>
      </c>
      <c r="DE20" s="30" t="str">
        <f t="shared" si="15"/>
        <v/>
      </c>
      <c r="DF20" s="29" t="str">
        <f t="shared" si="46"/>
        <v/>
      </c>
      <c r="DG20" s="29" t="str">
        <f t="shared" si="47"/>
        <v/>
      </c>
      <c r="DH20" s="6"/>
    </row>
    <row r="21" spans="1:112" s="19" customFormat="1" ht="19.649999999999999" customHeight="1" x14ac:dyDescent="0.4">
      <c r="A21" s="5">
        <v>16</v>
      </c>
      <c r="B21" s="4"/>
      <c r="C21" s="80"/>
      <c r="D21" s="84"/>
      <c r="E21" s="64"/>
      <c r="F21" s="69"/>
      <c r="G21" s="88"/>
      <c r="H21" s="84"/>
      <c r="I21" s="64"/>
      <c r="J21" s="69"/>
      <c r="K21" s="88"/>
      <c r="L21" s="84"/>
      <c r="M21" s="64"/>
      <c r="N21" s="69"/>
      <c r="O21" s="88"/>
      <c r="P21" s="84"/>
      <c r="Q21" s="64"/>
      <c r="R21" s="69"/>
      <c r="S21" s="88"/>
      <c r="T21" s="89"/>
      <c r="U21" s="64"/>
      <c r="V21" s="69"/>
      <c r="W21" s="88"/>
      <c r="X21" s="89"/>
      <c r="Y21" s="64"/>
      <c r="Z21" s="69"/>
      <c r="AA21" s="88"/>
      <c r="AB21" s="83"/>
      <c r="AC21" s="64"/>
      <c r="AD21" s="70"/>
      <c r="AE21" s="93"/>
      <c r="AF21" s="89"/>
      <c r="AG21" s="64"/>
      <c r="AH21" s="69"/>
      <c r="AI21" s="88"/>
      <c r="AJ21" s="89"/>
      <c r="AK21" s="64"/>
      <c r="AL21" s="69"/>
      <c r="AM21" s="88"/>
      <c r="AN21" s="89"/>
      <c r="AO21" s="64"/>
      <c r="AP21" s="69"/>
      <c r="AQ21" s="88"/>
      <c r="AR21" s="89"/>
      <c r="AS21" s="64"/>
      <c r="AT21" s="69"/>
      <c r="AU21" s="88"/>
      <c r="AV21" s="89"/>
      <c r="AW21" s="64"/>
      <c r="AX21" s="69"/>
      <c r="AY21" s="88"/>
      <c r="AZ21" s="89"/>
      <c r="BA21" s="64"/>
      <c r="BB21" s="69"/>
      <c r="BC21" s="88"/>
      <c r="BD21" s="89"/>
      <c r="BE21" s="64"/>
      <c r="BF21" s="69"/>
      <c r="BG21" s="88"/>
      <c r="BH21" s="90" t="str">
        <f t="shared" si="16"/>
        <v/>
      </c>
      <c r="BI21" s="18" t="str">
        <f t="shared" si="48"/>
        <v/>
      </c>
      <c r="BJ21" s="18" t="str">
        <f>IF(BI21="","",SUM(E21*รายวิชา!$G$6+I21*รายวิชา!$G$7+M21*รายวิชา!$G$8+Q21*รายวิชา!$G$9+U21*รายวิชา!$G$10+Y21*รายวิชา!$G$11+AC21*รายวิชา!$G$12+AG21*รายวิชา!$G$13+AK21*รายวิชา!$G$14+AO21*รายวิชา!$G$15+AS21*รายวิชา!$G$16+AW21*รายวิชา!$G$17+BA21*รายวิชา!$G$18+BE21*รายวิชา!$G$19)/รายวิชา!$G$21)</f>
        <v/>
      </c>
      <c r="BK21" s="17" t="str">
        <f t="shared" si="17"/>
        <v/>
      </c>
      <c r="BL21" s="21" t="str">
        <f t="shared" si="18"/>
        <v/>
      </c>
      <c r="BM21" s="21" t="str">
        <f t="shared" si="19"/>
        <v/>
      </c>
      <c r="BN21" s="21" t="str">
        <f t="shared" si="20"/>
        <v/>
      </c>
      <c r="BO21" s="21" t="str">
        <f t="shared" si="19"/>
        <v/>
      </c>
      <c r="BP21" s="21" t="str">
        <f t="shared" si="21"/>
        <v/>
      </c>
      <c r="BQ21" s="21" t="str">
        <f t="shared" ref="BQ21" si="192">IF(BP21="","",IF(BP21="ดีเยี่ยม",3,IF(BP21="ดี",2,IF(BP21="ผ่าน",1,"ผิดพลาด"))))</f>
        <v/>
      </c>
      <c r="BR21" s="21" t="str">
        <f t="shared" si="23"/>
        <v/>
      </c>
      <c r="BS21" s="21" t="str">
        <f t="shared" ref="BS21" si="193">IF(BR21="","",IF(BR21="ดีเยี่ยม",3,IF(BR21="ดี",2,IF(BR21="ผ่าน",1,"ผิดพลาด"))))</f>
        <v/>
      </c>
      <c r="BT21" s="21" t="str">
        <f t="shared" si="25"/>
        <v/>
      </c>
      <c r="BU21" s="21" t="str">
        <f t="shared" ref="BU21" si="194">IF(BT21="","",IF(BT21="ดีเยี่ยม",3,IF(BT21="ดี",2,IF(BT21="ผ่าน",1,"ผิดพลาด"))))</f>
        <v/>
      </c>
      <c r="BV21" s="21" t="str">
        <f t="shared" si="27"/>
        <v/>
      </c>
      <c r="BW21" s="21" t="str">
        <f t="shared" ref="BW21" si="195">IF(BV21="","",IF(BV21="ดีเยี่ยม",3,IF(BV21="ดี",2,IF(BV21="ผ่าน",1,"ผิดพลาด"))))</f>
        <v/>
      </c>
      <c r="BX21" s="21" t="str">
        <f t="shared" si="29"/>
        <v/>
      </c>
      <c r="BY21" s="21" t="str">
        <f t="shared" ref="BY21" si="196">IF(BX21="","",IF(BX21="ดีเยี่ยม",3,IF(BX21="ดี",2,IF(BX21="ผ่าน",1,"ผิดพลาด"))))</f>
        <v/>
      </c>
      <c r="BZ21" s="21" t="str">
        <f t="shared" si="31"/>
        <v/>
      </c>
      <c r="CA21" s="21" t="str">
        <f t="shared" ref="CA21" si="197">IF(BZ21="","",IF(BZ21="ดีเยี่ยม",3,IF(BZ21="ดี",2,IF(BZ21="ผ่าน",1,"ผิดพลาด"))))</f>
        <v/>
      </c>
      <c r="CB21" s="21" t="str">
        <f t="shared" si="33"/>
        <v/>
      </c>
      <c r="CC21" s="21" t="str">
        <f t="shared" ref="CC21" si="198">IF(CB21="","",IF(CB21="ดีเยี่ยม",3,IF(CB21="ดี",2,IF(CB21="ผ่าน",1,"ผิดพลาด"))))</f>
        <v/>
      </c>
      <c r="CD21" s="21" t="str">
        <f t="shared" si="35"/>
        <v/>
      </c>
      <c r="CE21" s="21" t="str">
        <f t="shared" ref="CE21" si="199">IF(CD21="","",IF(CD21="ดีเยี่ยม",3,IF(CD21="ดี",2,IF(CD21="ผ่าน",1,"ผิดพลาด"))))</f>
        <v/>
      </c>
      <c r="CF21" s="21" t="str">
        <f t="shared" si="37"/>
        <v/>
      </c>
      <c r="CG21" s="21" t="str">
        <f t="shared" ref="CG21" si="200">IF(CF21="","",IF(CF21="ดีเยี่ยม",3,IF(CF21="ดี",2,IF(CF21="ผ่าน",1,"ผิดพลาด"))))</f>
        <v/>
      </c>
      <c r="CH21" s="21" t="str">
        <f t="shared" si="39"/>
        <v/>
      </c>
      <c r="CI21" s="21" t="str">
        <f t="shared" ref="CI21" si="201">IF(CH21="","",IF(CH21="ดีเยี่ยม",3,IF(CH21="ดี",2,IF(CH21="ผ่าน",1,"ผิดพลาด"))))</f>
        <v/>
      </c>
      <c r="CJ21" s="21" t="str">
        <f t="shared" si="41"/>
        <v/>
      </c>
      <c r="CK21" s="21" t="str">
        <f t="shared" si="42"/>
        <v/>
      </c>
      <c r="CL21" s="21" t="str">
        <f t="shared" si="0"/>
        <v/>
      </c>
      <c r="CM21" s="21" t="str">
        <f t="shared" ref="CM21" si="202">IF(CL21="","",IF(CL21="ดีเยี่ยม",3,IF(CL21="ดี",2,IF(CL21="ผ่าน",1,"ผิดพลาด"))))</f>
        <v/>
      </c>
      <c r="CN21" s="21" t="str">
        <f t="shared" si="44"/>
        <v/>
      </c>
      <c r="CO21" s="21" t="str">
        <f t="shared" si="1"/>
        <v/>
      </c>
      <c r="CP21" s="21" t="str">
        <f t="shared" si="2"/>
        <v/>
      </c>
      <c r="CQ21" s="21" t="str">
        <f t="shared" si="3"/>
        <v/>
      </c>
      <c r="CR21" s="21" t="str">
        <f t="shared" si="4"/>
        <v/>
      </c>
      <c r="CS21" s="21" t="str">
        <f t="shared" si="5"/>
        <v/>
      </c>
      <c r="CT21" s="21" t="str">
        <f t="shared" si="6"/>
        <v/>
      </c>
      <c r="CU21" s="21" t="str">
        <f t="shared" si="7"/>
        <v/>
      </c>
      <c r="CV21" s="21" t="str">
        <f t="shared" si="8"/>
        <v/>
      </c>
      <c r="CW21" s="21" t="str">
        <f t="shared" si="9"/>
        <v/>
      </c>
      <c r="CX21" s="21" t="str">
        <f t="shared" si="10"/>
        <v/>
      </c>
      <c r="CY21" s="21" t="str">
        <f t="shared" si="11"/>
        <v/>
      </c>
      <c r="CZ21" s="21" t="str">
        <f t="shared" si="12"/>
        <v/>
      </c>
      <c r="DA21" s="21" t="str">
        <f t="shared" si="45"/>
        <v/>
      </c>
      <c r="DB21" s="21" t="str">
        <f t="shared" si="13"/>
        <v/>
      </c>
      <c r="DC21" s="65">
        <v>16</v>
      </c>
      <c r="DD21" s="4" t="str">
        <f t="shared" si="14"/>
        <v/>
      </c>
      <c r="DE21" s="30" t="str">
        <f t="shared" si="15"/>
        <v/>
      </c>
      <c r="DF21" s="29" t="str">
        <f t="shared" si="46"/>
        <v/>
      </c>
      <c r="DG21" s="29" t="str">
        <f t="shared" si="47"/>
        <v/>
      </c>
      <c r="DH21" s="6"/>
    </row>
    <row r="22" spans="1:112" s="19" customFormat="1" ht="19.649999999999999" customHeight="1" x14ac:dyDescent="0.4">
      <c r="A22" s="5">
        <v>17</v>
      </c>
      <c r="B22" s="4"/>
      <c r="C22" s="80"/>
      <c r="D22" s="84"/>
      <c r="E22" s="64"/>
      <c r="F22" s="69"/>
      <c r="G22" s="88"/>
      <c r="H22" s="84"/>
      <c r="I22" s="64"/>
      <c r="J22" s="69"/>
      <c r="K22" s="88"/>
      <c r="L22" s="84"/>
      <c r="M22" s="64"/>
      <c r="N22" s="69"/>
      <c r="O22" s="88"/>
      <c r="P22" s="84"/>
      <c r="Q22" s="64"/>
      <c r="R22" s="69"/>
      <c r="S22" s="88"/>
      <c r="T22" s="89"/>
      <c r="U22" s="64"/>
      <c r="V22" s="69"/>
      <c r="W22" s="88"/>
      <c r="X22" s="89"/>
      <c r="Y22" s="64"/>
      <c r="Z22" s="69"/>
      <c r="AA22" s="88"/>
      <c r="AB22" s="83"/>
      <c r="AC22" s="64"/>
      <c r="AD22" s="70"/>
      <c r="AE22" s="93"/>
      <c r="AF22" s="89"/>
      <c r="AG22" s="64"/>
      <c r="AH22" s="69"/>
      <c r="AI22" s="88"/>
      <c r="AJ22" s="89"/>
      <c r="AK22" s="64"/>
      <c r="AL22" s="69"/>
      <c r="AM22" s="69"/>
      <c r="AN22" s="89"/>
      <c r="AO22" s="64"/>
      <c r="AP22" s="69"/>
      <c r="AQ22" s="88"/>
      <c r="AR22" s="89"/>
      <c r="AS22" s="64"/>
      <c r="AT22" s="69"/>
      <c r="AU22" s="88"/>
      <c r="AV22" s="89"/>
      <c r="AW22" s="64"/>
      <c r="AX22" s="69"/>
      <c r="AY22" s="88"/>
      <c r="AZ22" s="89"/>
      <c r="BA22" s="64"/>
      <c r="BB22" s="69"/>
      <c r="BC22" s="88"/>
      <c r="BD22" s="89"/>
      <c r="BE22" s="64"/>
      <c r="BF22" s="69"/>
      <c r="BG22" s="88"/>
      <c r="BH22" s="90" t="str">
        <f t="shared" si="16"/>
        <v/>
      </c>
      <c r="BI22" s="18" t="str">
        <f t="shared" si="48"/>
        <v/>
      </c>
      <c r="BJ22" s="18" t="str">
        <f>IF(BI22="","",SUM(E22*รายวิชา!$G$6+I22*รายวิชา!$G$7+M22*รายวิชา!$G$8+Q22*รายวิชา!$G$9+U22*รายวิชา!$G$10+Y22*รายวิชา!$G$11+AC22*รายวิชา!$G$12+AG22*รายวิชา!$G$13+AK22*รายวิชา!$G$14+AO22*รายวิชา!$G$15+AS22*รายวิชา!$G$16+AW22*รายวิชา!$G$17+BA22*รายวิชา!$G$18+BE22*รายวิชา!$G$19)/รายวิชา!$G$21)</f>
        <v/>
      </c>
      <c r="BK22" s="17" t="str">
        <f t="shared" si="17"/>
        <v/>
      </c>
      <c r="BL22" s="21" t="str">
        <f t="shared" si="18"/>
        <v/>
      </c>
      <c r="BM22" s="21" t="str">
        <f t="shared" si="19"/>
        <v/>
      </c>
      <c r="BN22" s="21" t="str">
        <f t="shared" si="20"/>
        <v/>
      </c>
      <c r="BO22" s="21" t="str">
        <f t="shared" si="19"/>
        <v/>
      </c>
      <c r="BP22" s="21" t="str">
        <f t="shared" si="21"/>
        <v/>
      </c>
      <c r="BQ22" s="21" t="str">
        <f t="shared" ref="BQ22" si="203">IF(BP22="","",IF(BP22="ดีเยี่ยม",3,IF(BP22="ดี",2,IF(BP22="ผ่าน",1,"ผิดพลาด"))))</f>
        <v/>
      </c>
      <c r="BR22" s="21" t="str">
        <f t="shared" si="23"/>
        <v/>
      </c>
      <c r="BS22" s="21" t="str">
        <f t="shared" ref="BS22" si="204">IF(BR22="","",IF(BR22="ดีเยี่ยม",3,IF(BR22="ดี",2,IF(BR22="ผ่าน",1,"ผิดพลาด"))))</f>
        <v/>
      </c>
      <c r="BT22" s="21" t="str">
        <f t="shared" si="25"/>
        <v/>
      </c>
      <c r="BU22" s="21" t="str">
        <f t="shared" ref="BU22" si="205">IF(BT22="","",IF(BT22="ดีเยี่ยม",3,IF(BT22="ดี",2,IF(BT22="ผ่าน",1,"ผิดพลาด"))))</f>
        <v/>
      </c>
      <c r="BV22" s="21" t="str">
        <f t="shared" si="27"/>
        <v/>
      </c>
      <c r="BW22" s="21" t="str">
        <f t="shared" ref="BW22" si="206">IF(BV22="","",IF(BV22="ดีเยี่ยม",3,IF(BV22="ดี",2,IF(BV22="ผ่าน",1,"ผิดพลาด"))))</f>
        <v/>
      </c>
      <c r="BX22" s="21" t="str">
        <f t="shared" si="29"/>
        <v/>
      </c>
      <c r="BY22" s="21" t="str">
        <f t="shared" ref="BY22" si="207">IF(BX22="","",IF(BX22="ดีเยี่ยม",3,IF(BX22="ดี",2,IF(BX22="ผ่าน",1,"ผิดพลาด"))))</f>
        <v/>
      </c>
      <c r="BZ22" s="21" t="str">
        <f t="shared" si="31"/>
        <v/>
      </c>
      <c r="CA22" s="21" t="str">
        <f t="shared" ref="CA22" si="208">IF(BZ22="","",IF(BZ22="ดีเยี่ยม",3,IF(BZ22="ดี",2,IF(BZ22="ผ่าน",1,"ผิดพลาด"))))</f>
        <v/>
      </c>
      <c r="CB22" s="21" t="str">
        <f t="shared" si="33"/>
        <v/>
      </c>
      <c r="CC22" s="21" t="str">
        <f t="shared" ref="CC22" si="209">IF(CB22="","",IF(CB22="ดีเยี่ยม",3,IF(CB22="ดี",2,IF(CB22="ผ่าน",1,"ผิดพลาด"))))</f>
        <v/>
      </c>
      <c r="CD22" s="21" t="str">
        <f t="shared" si="35"/>
        <v/>
      </c>
      <c r="CE22" s="21" t="str">
        <f t="shared" ref="CE22" si="210">IF(CD22="","",IF(CD22="ดีเยี่ยม",3,IF(CD22="ดี",2,IF(CD22="ผ่าน",1,"ผิดพลาด"))))</f>
        <v/>
      </c>
      <c r="CF22" s="21" t="str">
        <f t="shared" si="37"/>
        <v/>
      </c>
      <c r="CG22" s="21" t="str">
        <f t="shared" ref="CG22" si="211">IF(CF22="","",IF(CF22="ดีเยี่ยม",3,IF(CF22="ดี",2,IF(CF22="ผ่าน",1,"ผิดพลาด"))))</f>
        <v/>
      </c>
      <c r="CH22" s="21" t="str">
        <f t="shared" si="39"/>
        <v/>
      </c>
      <c r="CI22" s="21" t="str">
        <f t="shared" ref="CI22" si="212">IF(CH22="","",IF(CH22="ดีเยี่ยม",3,IF(CH22="ดี",2,IF(CH22="ผ่าน",1,"ผิดพลาด"))))</f>
        <v/>
      </c>
      <c r="CJ22" s="21" t="str">
        <f t="shared" si="41"/>
        <v/>
      </c>
      <c r="CK22" s="21" t="str">
        <f t="shared" si="42"/>
        <v/>
      </c>
      <c r="CL22" s="21" t="str">
        <f t="shared" si="0"/>
        <v/>
      </c>
      <c r="CM22" s="21" t="str">
        <f t="shared" ref="CM22" si="213">IF(CL22="","",IF(CL22="ดีเยี่ยม",3,IF(CL22="ดี",2,IF(CL22="ผ่าน",1,"ผิดพลาด"))))</f>
        <v/>
      </c>
      <c r="CN22" s="21" t="str">
        <f t="shared" si="44"/>
        <v/>
      </c>
      <c r="CO22" s="21" t="str">
        <f t="shared" si="1"/>
        <v/>
      </c>
      <c r="CP22" s="21" t="str">
        <f t="shared" si="2"/>
        <v/>
      </c>
      <c r="CQ22" s="21" t="str">
        <f t="shared" si="3"/>
        <v/>
      </c>
      <c r="CR22" s="21" t="str">
        <f t="shared" si="4"/>
        <v/>
      </c>
      <c r="CS22" s="21" t="str">
        <f t="shared" si="5"/>
        <v/>
      </c>
      <c r="CT22" s="21" t="str">
        <f t="shared" si="6"/>
        <v/>
      </c>
      <c r="CU22" s="21" t="str">
        <f t="shared" si="7"/>
        <v/>
      </c>
      <c r="CV22" s="21" t="str">
        <f t="shared" si="8"/>
        <v/>
      </c>
      <c r="CW22" s="21" t="str">
        <f t="shared" si="9"/>
        <v/>
      </c>
      <c r="CX22" s="21" t="str">
        <f t="shared" si="10"/>
        <v/>
      </c>
      <c r="CY22" s="21" t="str">
        <f t="shared" si="11"/>
        <v/>
      </c>
      <c r="CZ22" s="21" t="str">
        <f t="shared" si="12"/>
        <v/>
      </c>
      <c r="DA22" s="21" t="str">
        <f t="shared" si="45"/>
        <v/>
      </c>
      <c r="DB22" s="21" t="str">
        <f t="shared" si="13"/>
        <v/>
      </c>
      <c r="DC22" s="65">
        <v>17</v>
      </c>
      <c r="DD22" s="4" t="str">
        <f t="shared" si="14"/>
        <v/>
      </c>
      <c r="DE22" s="30" t="str">
        <f t="shared" si="15"/>
        <v/>
      </c>
      <c r="DF22" s="29" t="str">
        <f t="shared" si="46"/>
        <v/>
      </c>
      <c r="DG22" s="29" t="str">
        <f t="shared" si="47"/>
        <v/>
      </c>
      <c r="DH22" s="6"/>
    </row>
    <row r="23" spans="1:112" s="19" customFormat="1" ht="19.649999999999999" customHeight="1" x14ac:dyDescent="0.4">
      <c r="A23" s="5">
        <v>18</v>
      </c>
      <c r="B23" s="31"/>
      <c r="C23" s="80"/>
      <c r="D23" s="84"/>
      <c r="E23" s="64"/>
      <c r="F23" s="69"/>
      <c r="G23" s="88"/>
      <c r="H23" s="84"/>
      <c r="I23" s="64"/>
      <c r="J23" s="69"/>
      <c r="K23" s="88"/>
      <c r="L23" s="84"/>
      <c r="M23" s="64"/>
      <c r="N23" s="69"/>
      <c r="O23" s="88"/>
      <c r="P23" s="84"/>
      <c r="Q23" s="64"/>
      <c r="R23" s="69"/>
      <c r="S23" s="88"/>
      <c r="T23" s="89"/>
      <c r="U23" s="64"/>
      <c r="V23" s="69"/>
      <c r="W23" s="88"/>
      <c r="X23" s="89"/>
      <c r="Y23" s="64"/>
      <c r="Z23" s="69"/>
      <c r="AA23" s="88"/>
      <c r="AB23" s="83"/>
      <c r="AC23" s="64"/>
      <c r="AD23" s="70"/>
      <c r="AE23" s="93"/>
      <c r="AF23" s="89"/>
      <c r="AG23" s="64"/>
      <c r="AH23" s="69"/>
      <c r="AI23" s="88"/>
      <c r="AJ23" s="89"/>
      <c r="AK23" s="64"/>
      <c r="AL23" s="69"/>
      <c r="AM23" s="88"/>
      <c r="AN23" s="89"/>
      <c r="AO23" s="64"/>
      <c r="AP23" s="69"/>
      <c r="AQ23" s="88"/>
      <c r="AR23" s="89"/>
      <c r="AS23" s="64"/>
      <c r="AT23" s="69"/>
      <c r="AU23" s="88"/>
      <c r="AV23" s="89"/>
      <c r="AW23" s="64"/>
      <c r="AX23" s="69"/>
      <c r="AY23" s="88"/>
      <c r="AZ23" s="89"/>
      <c r="BA23" s="64"/>
      <c r="BB23" s="69"/>
      <c r="BC23" s="88"/>
      <c r="BD23" s="89"/>
      <c r="BE23" s="64"/>
      <c r="BF23" s="69"/>
      <c r="BG23" s="88"/>
      <c r="BH23" s="90" t="str">
        <f t="shared" si="16"/>
        <v/>
      </c>
      <c r="BI23" s="18" t="str">
        <f t="shared" si="48"/>
        <v/>
      </c>
      <c r="BJ23" s="18" t="str">
        <f>IF(BI23="","",SUM(E23*รายวิชา!$G$6+I23*รายวิชา!$G$7+M23*รายวิชา!$G$8+Q23*รายวิชา!$G$9+U23*รายวิชา!$G$10+Y23*รายวิชา!$G$11+AC23*รายวิชา!$G$12+AG23*รายวิชา!$G$13+AK23*รายวิชา!$G$14+AO23*รายวิชา!$G$15+AS23*รายวิชา!$G$16+AW23*รายวิชา!$G$17+BA23*รายวิชา!$G$18+BE23*รายวิชา!$G$19)/รายวิชา!$G$21)</f>
        <v/>
      </c>
      <c r="BK23" s="17" t="str">
        <f t="shared" si="17"/>
        <v/>
      </c>
      <c r="BL23" s="21" t="str">
        <f t="shared" si="18"/>
        <v/>
      </c>
      <c r="BM23" s="21" t="str">
        <f t="shared" si="19"/>
        <v/>
      </c>
      <c r="BN23" s="21" t="str">
        <f t="shared" si="20"/>
        <v/>
      </c>
      <c r="BO23" s="21" t="str">
        <f t="shared" si="19"/>
        <v/>
      </c>
      <c r="BP23" s="21" t="str">
        <f t="shared" si="21"/>
        <v/>
      </c>
      <c r="BQ23" s="21" t="str">
        <f t="shared" ref="BQ23" si="214">IF(BP23="","",IF(BP23="ดีเยี่ยม",3,IF(BP23="ดี",2,IF(BP23="ผ่าน",1,"ผิดพลาด"))))</f>
        <v/>
      </c>
      <c r="BR23" s="21" t="str">
        <f t="shared" si="23"/>
        <v/>
      </c>
      <c r="BS23" s="21" t="str">
        <f t="shared" ref="BS23" si="215">IF(BR23="","",IF(BR23="ดีเยี่ยม",3,IF(BR23="ดี",2,IF(BR23="ผ่าน",1,"ผิดพลาด"))))</f>
        <v/>
      </c>
      <c r="BT23" s="21" t="str">
        <f t="shared" si="25"/>
        <v/>
      </c>
      <c r="BU23" s="21" t="str">
        <f t="shared" ref="BU23" si="216">IF(BT23="","",IF(BT23="ดีเยี่ยม",3,IF(BT23="ดี",2,IF(BT23="ผ่าน",1,"ผิดพลาด"))))</f>
        <v/>
      </c>
      <c r="BV23" s="21" t="str">
        <f t="shared" si="27"/>
        <v/>
      </c>
      <c r="BW23" s="21" t="str">
        <f t="shared" ref="BW23" si="217">IF(BV23="","",IF(BV23="ดีเยี่ยม",3,IF(BV23="ดี",2,IF(BV23="ผ่าน",1,"ผิดพลาด"))))</f>
        <v/>
      </c>
      <c r="BX23" s="21" t="str">
        <f t="shared" si="29"/>
        <v/>
      </c>
      <c r="BY23" s="21" t="str">
        <f t="shared" ref="BY23" si="218">IF(BX23="","",IF(BX23="ดีเยี่ยม",3,IF(BX23="ดี",2,IF(BX23="ผ่าน",1,"ผิดพลาด"))))</f>
        <v/>
      </c>
      <c r="BZ23" s="21" t="str">
        <f t="shared" si="31"/>
        <v/>
      </c>
      <c r="CA23" s="21" t="str">
        <f t="shared" ref="CA23" si="219">IF(BZ23="","",IF(BZ23="ดีเยี่ยม",3,IF(BZ23="ดี",2,IF(BZ23="ผ่าน",1,"ผิดพลาด"))))</f>
        <v/>
      </c>
      <c r="CB23" s="21" t="str">
        <f t="shared" si="33"/>
        <v/>
      </c>
      <c r="CC23" s="21" t="str">
        <f t="shared" ref="CC23" si="220">IF(CB23="","",IF(CB23="ดีเยี่ยม",3,IF(CB23="ดี",2,IF(CB23="ผ่าน",1,"ผิดพลาด"))))</f>
        <v/>
      </c>
      <c r="CD23" s="21" t="str">
        <f t="shared" si="35"/>
        <v/>
      </c>
      <c r="CE23" s="21" t="str">
        <f t="shared" ref="CE23" si="221">IF(CD23="","",IF(CD23="ดีเยี่ยม",3,IF(CD23="ดี",2,IF(CD23="ผ่าน",1,"ผิดพลาด"))))</f>
        <v/>
      </c>
      <c r="CF23" s="21" t="str">
        <f t="shared" si="37"/>
        <v/>
      </c>
      <c r="CG23" s="21" t="str">
        <f t="shared" ref="CG23" si="222">IF(CF23="","",IF(CF23="ดีเยี่ยม",3,IF(CF23="ดี",2,IF(CF23="ผ่าน",1,"ผิดพลาด"))))</f>
        <v/>
      </c>
      <c r="CH23" s="21" t="str">
        <f t="shared" si="39"/>
        <v/>
      </c>
      <c r="CI23" s="21" t="str">
        <f t="shared" ref="CI23" si="223">IF(CH23="","",IF(CH23="ดีเยี่ยม",3,IF(CH23="ดี",2,IF(CH23="ผ่าน",1,"ผิดพลาด"))))</f>
        <v/>
      </c>
      <c r="CJ23" s="21" t="str">
        <f t="shared" si="41"/>
        <v/>
      </c>
      <c r="CK23" s="21" t="str">
        <f t="shared" si="42"/>
        <v/>
      </c>
      <c r="CL23" s="21" t="str">
        <f t="shared" si="0"/>
        <v/>
      </c>
      <c r="CM23" s="21" t="str">
        <f t="shared" ref="CM23" si="224">IF(CL23="","",IF(CL23="ดีเยี่ยม",3,IF(CL23="ดี",2,IF(CL23="ผ่าน",1,"ผิดพลาด"))))</f>
        <v/>
      </c>
      <c r="CN23" s="21" t="str">
        <f t="shared" si="44"/>
        <v/>
      </c>
      <c r="CO23" s="21" t="str">
        <f t="shared" si="1"/>
        <v/>
      </c>
      <c r="CP23" s="21" t="str">
        <f t="shared" si="2"/>
        <v/>
      </c>
      <c r="CQ23" s="21" t="str">
        <f t="shared" si="3"/>
        <v/>
      </c>
      <c r="CR23" s="21" t="str">
        <f t="shared" si="4"/>
        <v/>
      </c>
      <c r="CS23" s="21" t="str">
        <f t="shared" si="5"/>
        <v/>
      </c>
      <c r="CT23" s="21" t="str">
        <f t="shared" si="6"/>
        <v/>
      </c>
      <c r="CU23" s="21" t="str">
        <f t="shared" si="7"/>
        <v/>
      </c>
      <c r="CV23" s="21" t="str">
        <f t="shared" si="8"/>
        <v/>
      </c>
      <c r="CW23" s="21" t="str">
        <f t="shared" si="9"/>
        <v/>
      </c>
      <c r="CX23" s="21" t="str">
        <f t="shared" si="10"/>
        <v/>
      </c>
      <c r="CY23" s="21" t="str">
        <f t="shared" si="11"/>
        <v/>
      </c>
      <c r="CZ23" s="21" t="str">
        <f t="shared" si="12"/>
        <v/>
      </c>
      <c r="DA23" s="21" t="str">
        <f t="shared" si="45"/>
        <v/>
      </c>
      <c r="DB23" s="21" t="str">
        <f t="shared" si="13"/>
        <v/>
      </c>
      <c r="DC23" s="65">
        <v>18</v>
      </c>
      <c r="DD23" s="4" t="str">
        <f t="shared" si="14"/>
        <v/>
      </c>
      <c r="DE23" s="30" t="str">
        <f t="shared" si="15"/>
        <v/>
      </c>
      <c r="DF23" s="29" t="str">
        <f t="shared" si="46"/>
        <v/>
      </c>
      <c r="DG23" s="29" t="str">
        <f t="shared" si="47"/>
        <v/>
      </c>
      <c r="DH23" s="6"/>
    </row>
    <row r="24" spans="1:112" s="19" customFormat="1" ht="19.649999999999999" customHeight="1" x14ac:dyDescent="0.4">
      <c r="A24" s="5">
        <v>19</v>
      </c>
      <c r="B24" s="4"/>
      <c r="C24" s="81"/>
      <c r="D24" s="84"/>
      <c r="E24" s="64"/>
      <c r="F24" s="69"/>
      <c r="G24" s="88"/>
      <c r="H24" s="84"/>
      <c r="I24" s="64"/>
      <c r="J24" s="69"/>
      <c r="K24" s="88"/>
      <c r="L24" s="84"/>
      <c r="M24" s="64"/>
      <c r="N24" s="69"/>
      <c r="O24" s="88"/>
      <c r="P24" s="84"/>
      <c r="Q24" s="64"/>
      <c r="R24" s="69"/>
      <c r="S24" s="88"/>
      <c r="T24" s="89"/>
      <c r="U24" s="64"/>
      <c r="V24" s="69"/>
      <c r="W24" s="88"/>
      <c r="X24" s="89"/>
      <c r="Y24" s="64"/>
      <c r="Z24" s="69"/>
      <c r="AA24" s="88"/>
      <c r="AB24" s="83"/>
      <c r="AC24" s="64"/>
      <c r="AD24" s="70"/>
      <c r="AE24" s="93"/>
      <c r="AF24" s="89"/>
      <c r="AG24" s="64"/>
      <c r="AH24" s="69"/>
      <c r="AI24" s="88"/>
      <c r="AJ24" s="89"/>
      <c r="AK24" s="64"/>
      <c r="AL24" s="69"/>
      <c r="AM24" s="88"/>
      <c r="AN24" s="89"/>
      <c r="AO24" s="64"/>
      <c r="AP24" s="69"/>
      <c r="AQ24" s="69"/>
      <c r="AR24" s="89"/>
      <c r="AS24" s="64"/>
      <c r="AT24" s="69"/>
      <c r="AU24" s="88"/>
      <c r="AV24" s="89"/>
      <c r="AW24" s="64"/>
      <c r="AX24" s="69"/>
      <c r="AY24" s="88"/>
      <c r="AZ24" s="89"/>
      <c r="BA24" s="64"/>
      <c r="BB24" s="69"/>
      <c r="BC24" s="88"/>
      <c r="BD24" s="89"/>
      <c r="BE24" s="64"/>
      <c r="BF24" s="69"/>
      <c r="BG24" s="88"/>
      <c r="BH24" s="90" t="str">
        <f t="shared" si="16"/>
        <v/>
      </c>
      <c r="BI24" s="18" t="str">
        <f t="shared" si="48"/>
        <v/>
      </c>
      <c r="BJ24" s="18" t="str">
        <f>IF(BI24="","",SUM(E24*รายวิชา!$G$6+I24*รายวิชา!$G$7+M24*รายวิชา!$G$8+Q24*รายวิชา!$G$9+U24*รายวิชา!$G$10+Y24*รายวิชา!$G$11+AC24*รายวิชา!$G$12+AG24*รายวิชา!$G$13+AK24*รายวิชา!$G$14+AO24*รายวิชา!$G$15+AS24*รายวิชา!$G$16+AW24*รายวิชา!$G$17+BA24*รายวิชา!$G$18+BE24*รายวิชา!$G$19)/รายวิชา!$G$21)</f>
        <v/>
      </c>
      <c r="BK24" s="17" t="str">
        <f t="shared" si="17"/>
        <v/>
      </c>
      <c r="BL24" s="21" t="str">
        <f t="shared" si="18"/>
        <v/>
      </c>
      <c r="BM24" s="21" t="str">
        <f t="shared" si="19"/>
        <v/>
      </c>
      <c r="BN24" s="21" t="str">
        <f t="shared" si="20"/>
        <v/>
      </c>
      <c r="BO24" s="21" t="str">
        <f t="shared" si="19"/>
        <v/>
      </c>
      <c r="BP24" s="21" t="str">
        <f t="shared" si="21"/>
        <v/>
      </c>
      <c r="BQ24" s="21" t="str">
        <f t="shared" ref="BQ24" si="225">IF(BP24="","",IF(BP24="ดีเยี่ยม",3,IF(BP24="ดี",2,IF(BP24="ผ่าน",1,"ผิดพลาด"))))</f>
        <v/>
      </c>
      <c r="BR24" s="21" t="str">
        <f t="shared" si="23"/>
        <v/>
      </c>
      <c r="BS24" s="21" t="str">
        <f t="shared" ref="BS24" si="226">IF(BR24="","",IF(BR24="ดีเยี่ยม",3,IF(BR24="ดี",2,IF(BR24="ผ่าน",1,"ผิดพลาด"))))</f>
        <v/>
      </c>
      <c r="BT24" s="21" t="str">
        <f t="shared" si="25"/>
        <v/>
      </c>
      <c r="BU24" s="21" t="str">
        <f t="shared" ref="BU24" si="227">IF(BT24="","",IF(BT24="ดีเยี่ยม",3,IF(BT24="ดี",2,IF(BT24="ผ่าน",1,"ผิดพลาด"))))</f>
        <v/>
      </c>
      <c r="BV24" s="21" t="str">
        <f t="shared" si="27"/>
        <v/>
      </c>
      <c r="BW24" s="21" t="str">
        <f t="shared" ref="BW24" si="228">IF(BV24="","",IF(BV24="ดีเยี่ยม",3,IF(BV24="ดี",2,IF(BV24="ผ่าน",1,"ผิดพลาด"))))</f>
        <v/>
      </c>
      <c r="BX24" s="21" t="str">
        <f t="shared" si="29"/>
        <v/>
      </c>
      <c r="BY24" s="21" t="str">
        <f t="shared" ref="BY24" si="229">IF(BX24="","",IF(BX24="ดีเยี่ยม",3,IF(BX24="ดี",2,IF(BX24="ผ่าน",1,"ผิดพลาด"))))</f>
        <v/>
      </c>
      <c r="BZ24" s="21" t="str">
        <f t="shared" si="31"/>
        <v/>
      </c>
      <c r="CA24" s="21" t="str">
        <f t="shared" ref="CA24" si="230">IF(BZ24="","",IF(BZ24="ดีเยี่ยม",3,IF(BZ24="ดี",2,IF(BZ24="ผ่าน",1,"ผิดพลาด"))))</f>
        <v/>
      </c>
      <c r="CB24" s="21" t="str">
        <f t="shared" si="33"/>
        <v/>
      </c>
      <c r="CC24" s="21" t="str">
        <f t="shared" ref="CC24" si="231">IF(CB24="","",IF(CB24="ดีเยี่ยม",3,IF(CB24="ดี",2,IF(CB24="ผ่าน",1,"ผิดพลาด"))))</f>
        <v/>
      </c>
      <c r="CD24" s="21" t="str">
        <f t="shared" si="35"/>
        <v/>
      </c>
      <c r="CE24" s="21" t="str">
        <f t="shared" ref="CE24" si="232">IF(CD24="","",IF(CD24="ดีเยี่ยม",3,IF(CD24="ดี",2,IF(CD24="ผ่าน",1,"ผิดพลาด"))))</f>
        <v/>
      </c>
      <c r="CF24" s="21" t="str">
        <f t="shared" si="37"/>
        <v/>
      </c>
      <c r="CG24" s="21" t="str">
        <f t="shared" ref="CG24" si="233">IF(CF24="","",IF(CF24="ดีเยี่ยม",3,IF(CF24="ดี",2,IF(CF24="ผ่าน",1,"ผิดพลาด"))))</f>
        <v/>
      </c>
      <c r="CH24" s="21" t="str">
        <f t="shared" si="39"/>
        <v/>
      </c>
      <c r="CI24" s="21" t="str">
        <f t="shared" ref="CI24" si="234">IF(CH24="","",IF(CH24="ดีเยี่ยม",3,IF(CH24="ดี",2,IF(CH24="ผ่าน",1,"ผิดพลาด"))))</f>
        <v/>
      </c>
      <c r="CJ24" s="21" t="str">
        <f t="shared" si="41"/>
        <v/>
      </c>
      <c r="CK24" s="21" t="str">
        <f t="shared" si="42"/>
        <v/>
      </c>
      <c r="CL24" s="21" t="str">
        <f t="shared" si="0"/>
        <v/>
      </c>
      <c r="CM24" s="21" t="str">
        <f t="shared" ref="CM24" si="235">IF(CL24="","",IF(CL24="ดีเยี่ยม",3,IF(CL24="ดี",2,IF(CL24="ผ่าน",1,"ผิดพลาด"))))</f>
        <v/>
      </c>
      <c r="CN24" s="21" t="str">
        <f t="shared" si="44"/>
        <v/>
      </c>
      <c r="CO24" s="21" t="str">
        <f t="shared" si="1"/>
        <v/>
      </c>
      <c r="CP24" s="21" t="str">
        <f t="shared" si="2"/>
        <v/>
      </c>
      <c r="CQ24" s="21" t="str">
        <f t="shared" si="3"/>
        <v/>
      </c>
      <c r="CR24" s="21" t="str">
        <f t="shared" si="4"/>
        <v/>
      </c>
      <c r="CS24" s="21" t="str">
        <f t="shared" si="5"/>
        <v/>
      </c>
      <c r="CT24" s="21" t="str">
        <f t="shared" si="6"/>
        <v/>
      </c>
      <c r="CU24" s="21" t="str">
        <f t="shared" si="7"/>
        <v/>
      </c>
      <c r="CV24" s="21" t="str">
        <f t="shared" si="8"/>
        <v/>
      </c>
      <c r="CW24" s="21" t="str">
        <f t="shared" si="9"/>
        <v/>
      </c>
      <c r="CX24" s="21" t="str">
        <f t="shared" si="10"/>
        <v/>
      </c>
      <c r="CY24" s="21" t="str">
        <f t="shared" si="11"/>
        <v/>
      </c>
      <c r="CZ24" s="21" t="str">
        <f t="shared" si="12"/>
        <v/>
      </c>
      <c r="DA24" s="21" t="str">
        <f t="shared" si="45"/>
        <v/>
      </c>
      <c r="DB24" s="21" t="str">
        <f t="shared" si="13"/>
        <v/>
      </c>
      <c r="DC24" s="65">
        <v>19</v>
      </c>
      <c r="DD24" s="4" t="str">
        <f t="shared" si="14"/>
        <v/>
      </c>
      <c r="DE24" s="30" t="str">
        <f t="shared" si="15"/>
        <v/>
      </c>
      <c r="DF24" s="29" t="str">
        <f t="shared" si="46"/>
        <v/>
      </c>
      <c r="DG24" s="29" t="str">
        <f t="shared" si="47"/>
        <v/>
      </c>
      <c r="DH24" s="6"/>
    </row>
    <row r="25" spans="1:112" s="19" customFormat="1" ht="19.649999999999999" customHeight="1" x14ac:dyDescent="0.4">
      <c r="A25" s="5">
        <v>20</v>
      </c>
      <c r="B25" s="7"/>
      <c r="C25" s="81"/>
      <c r="D25" s="84"/>
      <c r="E25" s="64"/>
      <c r="F25" s="69"/>
      <c r="G25" s="88"/>
      <c r="H25" s="84"/>
      <c r="I25" s="64"/>
      <c r="J25" s="69"/>
      <c r="K25" s="88"/>
      <c r="L25" s="84"/>
      <c r="M25" s="64"/>
      <c r="N25" s="69"/>
      <c r="O25" s="88"/>
      <c r="P25" s="84"/>
      <c r="Q25" s="64"/>
      <c r="R25" s="69"/>
      <c r="S25" s="88"/>
      <c r="T25" s="89"/>
      <c r="U25" s="64"/>
      <c r="V25" s="69"/>
      <c r="W25" s="88"/>
      <c r="X25" s="89"/>
      <c r="Y25" s="64"/>
      <c r="Z25" s="69"/>
      <c r="AA25" s="88"/>
      <c r="AB25" s="83"/>
      <c r="AC25" s="64"/>
      <c r="AD25" s="70"/>
      <c r="AE25" s="93"/>
      <c r="AF25" s="89"/>
      <c r="AG25" s="64"/>
      <c r="AH25" s="69"/>
      <c r="AI25" s="88"/>
      <c r="AJ25" s="89"/>
      <c r="AK25" s="64"/>
      <c r="AL25" s="69"/>
      <c r="AM25" s="88"/>
      <c r="AN25" s="89"/>
      <c r="AO25" s="64"/>
      <c r="AP25" s="69"/>
      <c r="AQ25" s="88"/>
      <c r="AR25" s="89"/>
      <c r="AS25" s="64"/>
      <c r="AT25" s="69"/>
      <c r="AU25" s="88"/>
      <c r="AV25" s="89"/>
      <c r="AW25" s="64"/>
      <c r="AX25" s="69"/>
      <c r="AY25" s="88"/>
      <c r="AZ25" s="89"/>
      <c r="BA25" s="64"/>
      <c r="BB25" s="69"/>
      <c r="BC25" s="88"/>
      <c r="BD25" s="89"/>
      <c r="BE25" s="64"/>
      <c r="BF25" s="69"/>
      <c r="BG25" s="88"/>
      <c r="BH25" s="90" t="str">
        <f t="shared" si="16"/>
        <v/>
      </c>
      <c r="BI25" s="18" t="str">
        <f t="shared" si="48"/>
        <v/>
      </c>
      <c r="BJ25" s="18" t="str">
        <f>IF(BI25="","",SUM(E25*รายวิชา!$G$6+I25*รายวิชา!$G$7+M25*รายวิชา!$G$8+Q25*รายวิชา!$G$9+U25*รายวิชา!$G$10+Y25*รายวิชา!$G$11+AC25*รายวิชา!$G$12+AG25*รายวิชา!$G$13+AK25*รายวิชา!$G$14+AO25*รายวิชา!$G$15+AS25*รายวิชา!$G$16+AW25*รายวิชา!$G$17+BA25*รายวิชา!$G$18+BE25*รายวิชา!$G$19)/รายวิชา!$G$21)</f>
        <v/>
      </c>
      <c r="BK25" s="17" t="str">
        <f t="shared" si="17"/>
        <v/>
      </c>
      <c r="BL25" s="21" t="str">
        <f t="shared" si="18"/>
        <v/>
      </c>
      <c r="BM25" s="21" t="str">
        <f t="shared" si="19"/>
        <v/>
      </c>
      <c r="BN25" s="21" t="str">
        <f t="shared" si="20"/>
        <v/>
      </c>
      <c r="BO25" s="21" t="str">
        <f t="shared" si="19"/>
        <v/>
      </c>
      <c r="BP25" s="21" t="str">
        <f t="shared" si="21"/>
        <v/>
      </c>
      <c r="BQ25" s="21" t="str">
        <f t="shared" ref="BQ25" si="236">IF(BP25="","",IF(BP25="ดีเยี่ยม",3,IF(BP25="ดี",2,IF(BP25="ผ่าน",1,"ผิดพลาด"))))</f>
        <v/>
      </c>
      <c r="BR25" s="21" t="str">
        <f t="shared" si="23"/>
        <v/>
      </c>
      <c r="BS25" s="21" t="str">
        <f t="shared" ref="BS25" si="237">IF(BR25="","",IF(BR25="ดีเยี่ยม",3,IF(BR25="ดี",2,IF(BR25="ผ่าน",1,"ผิดพลาด"))))</f>
        <v/>
      </c>
      <c r="BT25" s="21" t="str">
        <f t="shared" si="25"/>
        <v/>
      </c>
      <c r="BU25" s="21" t="str">
        <f t="shared" ref="BU25" si="238">IF(BT25="","",IF(BT25="ดีเยี่ยม",3,IF(BT25="ดี",2,IF(BT25="ผ่าน",1,"ผิดพลาด"))))</f>
        <v/>
      </c>
      <c r="BV25" s="21" t="str">
        <f t="shared" si="27"/>
        <v/>
      </c>
      <c r="BW25" s="21" t="str">
        <f t="shared" ref="BW25" si="239">IF(BV25="","",IF(BV25="ดีเยี่ยม",3,IF(BV25="ดี",2,IF(BV25="ผ่าน",1,"ผิดพลาด"))))</f>
        <v/>
      </c>
      <c r="BX25" s="21" t="str">
        <f t="shared" si="29"/>
        <v/>
      </c>
      <c r="BY25" s="21" t="str">
        <f t="shared" ref="BY25" si="240">IF(BX25="","",IF(BX25="ดีเยี่ยม",3,IF(BX25="ดี",2,IF(BX25="ผ่าน",1,"ผิดพลาด"))))</f>
        <v/>
      </c>
      <c r="BZ25" s="21" t="str">
        <f t="shared" si="31"/>
        <v/>
      </c>
      <c r="CA25" s="21" t="str">
        <f t="shared" ref="CA25" si="241">IF(BZ25="","",IF(BZ25="ดีเยี่ยม",3,IF(BZ25="ดี",2,IF(BZ25="ผ่าน",1,"ผิดพลาด"))))</f>
        <v/>
      </c>
      <c r="CB25" s="21" t="str">
        <f t="shared" si="33"/>
        <v/>
      </c>
      <c r="CC25" s="21" t="str">
        <f t="shared" ref="CC25" si="242">IF(CB25="","",IF(CB25="ดีเยี่ยม",3,IF(CB25="ดี",2,IF(CB25="ผ่าน",1,"ผิดพลาด"))))</f>
        <v/>
      </c>
      <c r="CD25" s="21" t="str">
        <f t="shared" si="35"/>
        <v/>
      </c>
      <c r="CE25" s="21" t="str">
        <f t="shared" ref="CE25" si="243">IF(CD25="","",IF(CD25="ดีเยี่ยม",3,IF(CD25="ดี",2,IF(CD25="ผ่าน",1,"ผิดพลาด"))))</f>
        <v/>
      </c>
      <c r="CF25" s="21" t="str">
        <f t="shared" si="37"/>
        <v/>
      </c>
      <c r="CG25" s="21" t="str">
        <f t="shared" ref="CG25" si="244">IF(CF25="","",IF(CF25="ดีเยี่ยม",3,IF(CF25="ดี",2,IF(CF25="ผ่าน",1,"ผิดพลาด"))))</f>
        <v/>
      </c>
      <c r="CH25" s="21" t="str">
        <f t="shared" si="39"/>
        <v/>
      </c>
      <c r="CI25" s="21" t="str">
        <f t="shared" ref="CI25" si="245">IF(CH25="","",IF(CH25="ดีเยี่ยม",3,IF(CH25="ดี",2,IF(CH25="ผ่าน",1,"ผิดพลาด"))))</f>
        <v/>
      </c>
      <c r="CJ25" s="21" t="str">
        <f t="shared" si="41"/>
        <v/>
      </c>
      <c r="CK25" s="21" t="str">
        <f t="shared" si="42"/>
        <v/>
      </c>
      <c r="CL25" s="21" t="str">
        <f t="shared" si="0"/>
        <v/>
      </c>
      <c r="CM25" s="21" t="str">
        <f t="shared" ref="CM25" si="246">IF(CL25="","",IF(CL25="ดีเยี่ยม",3,IF(CL25="ดี",2,IF(CL25="ผ่าน",1,"ผิดพลาด"))))</f>
        <v/>
      </c>
      <c r="CN25" s="21" t="str">
        <f t="shared" si="44"/>
        <v/>
      </c>
      <c r="CO25" s="21" t="str">
        <f t="shared" si="1"/>
        <v/>
      </c>
      <c r="CP25" s="21" t="str">
        <f t="shared" si="2"/>
        <v/>
      </c>
      <c r="CQ25" s="21" t="str">
        <f t="shared" si="3"/>
        <v/>
      </c>
      <c r="CR25" s="21" t="str">
        <f t="shared" si="4"/>
        <v/>
      </c>
      <c r="CS25" s="21" t="str">
        <f t="shared" si="5"/>
        <v/>
      </c>
      <c r="CT25" s="21" t="str">
        <f t="shared" si="6"/>
        <v/>
      </c>
      <c r="CU25" s="21" t="str">
        <f t="shared" si="7"/>
        <v/>
      </c>
      <c r="CV25" s="21" t="str">
        <f t="shared" si="8"/>
        <v/>
      </c>
      <c r="CW25" s="21" t="str">
        <f t="shared" si="9"/>
        <v/>
      </c>
      <c r="CX25" s="21" t="str">
        <f t="shared" si="10"/>
        <v/>
      </c>
      <c r="CY25" s="21" t="str">
        <f t="shared" si="11"/>
        <v/>
      </c>
      <c r="CZ25" s="21" t="str">
        <f t="shared" si="12"/>
        <v/>
      </c>
      <c r="DA25" s="21" t="str">
        <f t="shared" si="45"/>
        <v/>
      </c>
      <c r="DB25" s="21" t="str">
        <f t="shared" si="13"/>
        <v/>
      </c>
      <c r="DC25" s="65">
        <v>20</v>
      </c>
      <c r="DD25" s="4" t="str">
        <f t="shared" si="14"/>
        <v/>
      </c>
      <c r="DE25" s="30" t="str">
        <f t="shared" si="15"/>
        <v/>
      </c>
      <c r="DF25" s="29" t="str">
        <f t="shared" si="46"/>
        <v/>
      </c>
      <c r="DG25" s="29" t="str">
        <f t="shared" si="47"/>
        <v/>
      </c>
      <c r="DH25" s="6"/>
    </row>
    <row r="26" spans="1:112" s="19" customFormat="1" ht="19.649999999999999" customHeight="1" x14ac:dyDescent="0.4">
      <c r="A26" s="5">
        <v>21</v>
      </c>
      <c r="B26" s="4"/>
      <c r="C26" s="81"/>
      <c r="D26" s="84"/>
      <c r="E26" s="64"/>
      <c r="F26" s="69"/>
      <c r="G26" s="88"/>
      <c r="H26" s="84"/>
      <c r="I26" s="64"/>
      <c r="J26" s="69"/>
      <c r="K26" s="88"/>
      <c r="L26" s="84"/>
      <c r="M26" s="64"/>
      <c r="N26" s="69"/>
      <c r="O26" s="88"/>
      <c r="P26" s="84"/>
      <c r="Q26" s="64"/>
      <c r="R26" s="69"/>
      <c r="S26" s="88"/>
      <c r="T26" s="89"/>
      <c r="U26" s="64"/>
      <c r="V26" s="69"/>
      <c r="W26" s="88"/>
      <c r="X26" s="89"/>
      <c r="Y26" s="64"/>
      <c r="Z26" s="69"/>
      <c r="AA26" s="88"/>
      <c r="AB26" s="83"/>
      <c r="AC26" s="64"/>
      <c r="AD26" s="70"/>
      <c r="AE26" s="93"/>
      <c r="AF26" s="89"/>
      <c r="AG26" s="64"/>
      <c r="AH26" s="69"/>
      <c r="AI26" s="88"/>
      <c r="AJ26" s="89"/>
      <c r="AK26" s="64"/>
      <c r="AL26" s="69"/>
      <c r="AM26" s="88"/>
      <c r="AN26" s="89"/>
      <c r="AO26" s="64"/>
      <c r="AP26" s="69"/>
      <c r="AQ26" s="88"/>
      <c r="AR26" s="89"/>
      <c r="AS26" s="64"/>
      <c r="AT26" s="69"/>
      <c r="AU26" s="69"/>
      <c r="AV26" s="89"/>
      <c r="AW26" s="64"/>
      <c r="AX26" s="69"/>
      <c r="AY26" s="88"/>
      <c r="AZ26" s="89"/>
      <c r="BA26" s="64"/>
      <c r="BB26" s="69"/>
      <c r="BC26" s="88"/>
      <c r="BD26" s="89"/>
      <c r="BE26" s="64"/>
      <c r="BF26" s="69"/>
      <c r="BG26" s="88"/>
      <c r="BH26" s="90" t="str">
        <f t="shared" si="16"/>
        <v/>
      </c>
      <c r="BI26" s="18" t="str">
        <f t="shared" si="48"/>
        <v/>
      </c>
      <c r="BJ26" s="18" t="str">
        <f>IF(BI26="","",SUM(E26*รายวิชา!$G$6+I26*รายวิชา!$G$7+M26*รายวิชา!$G$8+Q26*รายวิชา!$G$9+U26*รายวิชา!$G$10+Y26*รายวิชา!$G$11+AC26*รายวิชา!$G$12+AG26*รายวิชา!$G$13+AK26*รายวิชา!$G$14+AO26*รายวิชา!$G$15+AS26*รายวิชา!$G$16+AW26*รายวิชา!$G$17+BA26*รายวิชา!$G$18+BE26*รายวิชา!$G$19)/รายวิชา!$G$21)</f>
        <v/>
      </c>
      <c r="BK26" s="17" t="str">
        <f t="shared" si="17"/>
        <v/>
      </c>
      <c r="BL26" s="21" t="str">
        <f t="shared" si="18"/>
        <v/>
      </c>
      <c r="BM26" s="21" t="str">
        <f t="shared" si="19"/>
        <v/>
      </c>
      <c r="BN26" s="21" t="str">
        <f t="shared" si="20"/>
        <v/>
      </c>
      <c r="BO26" s="21" t="str">
        <f t="shared" si="19"/>
        <v/>
      </c>
      <c r="BP26" s="21" t="str">
        <f t="shared" si="21"/>
        <v/>
      </c>
      <c r="BQ26" s="21" t="str">
        <f t="shared" ref="BQ26" si="247">IF(BP26="","",IF(BP26="ดีเยี่ยม",3,IF(BP26="ดี",2,IF(BP26="ผ่าน",1,"ผิดพลาด"))))</f>
        <v/>
      </c>
      <c r="BR26" s="21" t="str">
        <f t="shared" si="23"/>
        <v/>
      </c>
      <c r="BS26" s="21" t="str">
        <f t="shared" ref="BS26" si="248">IF(BR26="","",IF(BR26="ดีเยี่ยม",3,IF(BR26="ดี",2,IF(BR26="ผ่าน",1,"ผิดพลาด"))))</f>
        <v/>
      </c>
      <c r="BT26" s="21" t="str">
        <f t="shared" si="25"/>
        <v/>
      </c>
      <c r="BU26" s="21" t="str">
        <f t="shared" ref="BU26" si="249">IF(BT26="","",IF(BT26="ดีเยี่ยม",3,IF(BT26="ดี",2,IF(BT26="ผ่าน",1,"ผิดพลาด"))))</f>
        <v/>
      </c>
      <c r="BV26" s="21" t="str">
        <f t="shared" si="27"/>
        <v/>
      </c>
      <c r="BW26" s="21" t="str">
        <f t="shared" ref="BW26" si="250">IF(BV26="","",IF(BV26="ดีเยี่ยม",3,IF(BV26="ดี",2,IF(BV26="ผ่าน",1,"ผิดพลาด"))))</f>
        <v/>
      </c>
      <c r="BX26" s="21" t="str">
        <f t="shared" si="29"/>
        <v/>
      </c>
      <c r="BY26" s="21" t="str">
        <f t="shared" ref="BY26" si="251">IF(BX26="","",IF(BX26="ดีเยี่ยม",3,IF(BX26="ดี",2,IF(BX26="ผ่าน",1,"ผิดพลาด"))))</f>
        <v/>
      </c>
      <c r="BZ26" s="21" t="str">
        <f t="shared" si="31"/>
        <v/>
      </c>
      <c r="CA26" s="21" t="str">
        <f t="shared" ref="CA26" si="252">IF(BZ26="","",IF(BZ26="ดีเยี่ยม",3,IF(BZ26="ดี",2,IF(BZ26="ผ่าน",1,"ผิดพลาด"))))</f>
        <v/>
      </c>
      <c r="CB26" s="21" t="str">
        <f t="shared" si="33"/>
        <v/>
      </c>
      <c r="CC26" s="21" t="str">
        <f t="shared" ref="CC26" si="253">IF(CB26="","",IF(CB26="ดีเยี่ยม",3,IF(CB26="ดี",2,IF(CB26="ผ่าน",1,"ผิดพลาด"))))</f>
        <v/>
      </c>
      <c r="CD26" s="21" t="str">
        <f t="shared" si="35"/>
        <v/>
      </c>
      <c r="CE26" s="21" t="str">
        <f t="shared" ref="CE26" si="254">IF(CD26="","",IF(CD26="ดีเยี่ยม",3,IF(CD26="ดี",2,IF(CD26="ผ่าน",1,"ผิดพลาด"))))</f>
        <v/>
      </c>
      <c r="CF26" s="21" t="str">
        <f t="shared" si="37"/>
        <v/>
      </c>
      <c r="CG26" s="21" t="str">
        <f t="shared" ref="CG26" si="255">IF(CF26="","",IF(CF26="ดีเยี่ยม",3,IF(CF26="ดี",2,IF(CF26="ผ่าน",1,"ผิดพลาด"))))</f>
        <v/>
      </c>
      <c r="CH26" s="21" t="str">
        <f t="shared" si="39"/>
        <v/>
      </c>
      <c r="CI26" s="21" t="str">
        <f t="shared" ref="CI26" si="256">IF(CH26="","",IF(CH26="ดีเยี่ยม",3,IF(CH26="ดี",2,IF(CH26="ผ่าน",1,"ผิดพลาด"))))</f>
        <v/>
      </c>
      <c r="CJ26" s="21" t="str">
        <f t="shared" si="41"/>
        <v/>
      </c>
      <c r="CK26" s="21" t="str">
        <f t="shared" si="42"/>
        <v/>
      </c>
      <c r="CL26" s="21" t="str">
        <f t="shared" si="0"/>
        <v/>
      </c>
      <c r="CM26" s="21" t="str">
        <f t="shared" ref="CM26" si="257">IF(CL26="","",IF(CL26="ดีเยี่ยม",3,IF(CL26="ดี",2,IF(CL26="ผ่าน",1,"ผิดพลาด"))))</f>
        <v/>
      </c>
      <c r="CN26" s="21" t="str">
        <f t="shared" si="44"/>
        <v/>
      </c>
      <c r="CO26" s="21" t="str">
        <f t="shared" si="1"/>
        <v/>
      </c>
      <c r="CP26" s="21" t="str">
        <f t="shared" si="2"/>
        <v/>
      </c>
      <c r="CQ26" s="21" t="str">
        <f t="shared" si="3"/>
        <v/>
      </c>
      <c r="CR26" s="21" t="str">
        <f t="shared" si="4"/>
        <v/>
      </c>
      <c r="CS26" s="21" t="str">
        <f t="shared" si="5"/>
        <v/>
      </c>
      <c r="CT26" s="21" t="str">
        <f t="shared" si="6"/>
        <v/>
      </c>
      <c r="CU26" s="21" t="str">
        <f t="shared" si="7"/>
        <v/>
      </c>
      <c r="CV26" s="21" t="str">
        <f t="shared" si="8"/>
        <v/>
      </c>
      <c r="CW26" s="21" t="str">
        <f t="shared" si="9"/>
        <v/>
      </c>
      <c r="CX26" s="21" t="str">
        <f t="shared" si="10"/>
        <v/>
      </c>
      <c r="CY26" s="21" t="str">
        <f t="shared" si="11"/>
        <v/>
      </c>
      <c r="CZ26" s="21" t="str">
        <f t="shared" si="12"/>
        <v/>
      </c>
      <c r="DA26" s="21" t="str">
        <f t="shared" si="45"/>
        <v/>
      </c>
      <c r="DB26" s="21" t="str">
        <f t="shared" si="13"/>
        <v/>
      </c>
      <c r="DC26" s="65">
        <v>21</v>
      </c>
      <c r="DD26" s="4" t="str">
        <f t="shared" si="14"/>
        <v/>
      </c>
      <c r="DE26" s="30" t="str">
        <f t="shared" si="15"/>
        <v/>
      </c>
      <c r="DF26" s="29" t="str">
        <f t="shared" si="46"/>
        <v/>
      </c>
      <c r="DG26" s="29" t="str">
        <f t="shared" si="47"/>
        <v/>
      </c>
      <c r="DH26" s="6"/>
    </row>
    <row r="27" spans="1:112" s="19" customFormat="1" ht="19.649999999999999" customHeight="1" x14ac:dyDescent="0.4">
      <c r="A27" s="5">
        <v>22</v>
      </c>
      <c r="B27" s="4"/>
      <c r="C27" s="81"/>
      <c r="D27" s="84"/>
      <c r="E27" s="64"/>
      <c r="F27" s="69"/>
      <c r="G27" s="88"/>
      <c r="H27" s="84"/>
      <c r="I27" s="64"/>
      <c r="J27" s="69"/>
      <c r="K27" s="88"/>
      <c r="L27" s="84"/>
      <c r="M27" s="64"/>
      <c r="N27" s="69"/>
      <c r="O27" s="88"/>
      <c r="P27" s="84"/>
      <c r="Q27" s="64"/>
      <c r="R27" s="69"/>
      <c r="S27" s="88"/>
      <c r="T27" s="89"/>
      <c r="U27" s="64"/>
      <c r="V27" s="69"/>
      <c r="W27" s="88"/>
      <c r="X27" s="89"/>
      <c r="Y27" s="64"/>
      <c r="Z27" s="69"/>
      <c r="AA27" s="88"/>
      <c r="AB27" s="83"/>
      <c r="AC27" s="64"/>
      <c r="AD27" s="70"/>
      <c r="AE27" s="93"/>
      <c r="AF27" s="89"/>
      <c r="AG27" s="64"/>
      <c r="AH27" s="69"/>
      <c r="AI27" s="88"/>
      <c r="AJ27" s="89"/>
      <c r="AK27" s="64"/>
      <c r="AL27" s="69"/>
      <c r="AM27" s="88"/>
      <c r="AN27" s="89"/>
      <c r="AO27" s="64"/>
      <c r="AP27" s="69"/>
      <c r="AQ27" s="88"/>
      <c r="AR27" s="89"/>
      <c r="AS27" s="64"/>
      <c r="AT27" s="69"/>
      <c r="AU27" s="88"/>
      <c r="AV27" s="89"/>
      <c r="AW27" s="64"/>
      <c r="AX27" s="69"/>
      <c r="AY27" s="88"/>
      <c r="AZ27" s="89"/>
      <c r="BA27" s="64"/>
      <c r="BB27" s="69"/>
      <c r="BC27" s="88"/>
      <c r="BD27" s="89"/>
      <c r="BE27" s="64"/>
      <c r="BF27" s="69"/>
      <c r="BG27" s="88"/>
      <c r="BH27" s="90" t="str">
        <f t="shared" si="16"/>
        <v/>
      </c>
      <c r="BI27" s="18" t="str">
        <f t="shared" si="48"/>
        <v/>
      </c>
      <c r="BJ27" s="18" t="str">
        <f>IF(BI27="","",SUM(E27*รายวิชา!$G$6+I27*รายวิชา!$G$7+M27*รายวิชา!$G$8+Q27*รายวิชา!$G$9+U27*รายวิชา!$G$10+Y27*รายวิชา!$G$11+AC27*รายวิชา!$G$12+AG27*รายวิชา!$G$13+AK27*รายวิชา!$G$14+AO27*รายวิชา!$G$15+AS27*รายวิชา!$G$16+AW27*รายวิชา!$G$17+BA27*รายวิชา!$G$18+BE27*รายวิชา!$G$19)/รายวิชา!$G$21)</f>
        <v/>
      </c>
      <c r="BK27" s="17" t="str">
        <f t="shared" si="17"/>
        <v/>
      </c>
      <c r="BL27" s="21" t="str">
        <f t="shared" si="18"/>
        <v/>
      </c>
      <c r="BM27" s="21" t="str">
        <f t="shared" si="19"/>
        <v/>
      </c>
      <c r="BN27" s="21" t="str">
        <f t="shared" si="20"/>
        <v/>
      </c>
      <c r="BO27" s="21" t="str">
        <f t="shared" si="19"/>
        <v/>
      </c>
      <c r="BP27" s="21" t="str">
        <f t="shared" si="21"/>
        <v/>
      </c>
      <c r="BQ27" s="21" t="str">
        <f t="shared" ref="BQ27" si="258">IF(BP27="","",IF(BP27="ดีเยี่ยม",3,IF(BP27="ดี",2,IF(BP27="ผ่าน",1,"ผิดพลาด"))))</f>
        <v/>
      </c>
      <c r="BR27" s="21" t="str">
        <f t="shared" si="23"/>
        <v/>
      </c>
      <c r="BS27" s="21" t="str">
        <f t="shared" ref="BS27" si="259">IF(BR27="","",IF(BR27="ดีเยี่ยม",3,IF(BR27="ดี",2,IF(BR27="ผ่าน",1,"ผิดพลาด"))))</f>
        <v/>
      </c>
      <c r="BT27" s="21" t="str">
        <f t="shared" si="25"/>
        <v/>
      </c>
      <c r="BU27" s="21" t="str">
        <f t="shared" ref="BU27" si="260">IF(BT27="","",IF(BT27="ดีเยี่ยม",3,IF(BT27="ดี",2,IF(BT27="ผ่าน",1,"ผิดพลาด"))))</f>
        <v/>
      </c>
      <c r="BV27" s="21" t="str">
        <f t="shared" si="27"/>
        <v/>
      </c>
      <c r="BW27" s="21" t="str">
        <f t="shared" ref="BW27" si="261">IF(BV27="","",IF(BV27="ดีเยี่ยม",3,IF(BV27="ดี",2,IF(BV27="ผ่าน",1,"ผิดพลาด"))))</f>
        <v/>
      </c>
      <c r="BX27" s="21" t="str">
        <f t="shared" si="29"/>
        <v/>
      </c>
      <c r="BY27" s="21" t="str">
        <f t="shared" ref="BY27" si="262">IF(BX27="","",IF(BX27="ดีเยี่ยม",3,IF(BX27="ดี",2,IF(BX27="ผ่าน",1,"ผิดพลาด"))))</f>
        <v/>
      </c>
      <c r="BZ27" s="21" t="str">
        <f t="shared" si="31"/>
        <v/>
      </c>
      <c r="CA27" s="21" t="str">
        <f t="shared" ref="CA27" si="263">IF(BZ27="","",IF(BZ27="ดีเยี่ยม",3,IF(BZ27="ดี",2,IF(BZ27="ผ่าน",1,"ผิดพลาด"))))</f>
        <v/>
      </c>
      <c r="CB27" s="21" t="str">
        <f t="shared" si="33"/>
        <v/>
      </c>
      <c r="CC27" s="21" t="str">
        <f t="shared" ref="CC27" si="264">IF(CB27="","",IF(CB27="ดีเยี่ยม",3,IF(CB27="ดี",2,IF(CB27="ผ่าน",1,"ผิดพลาด"))))</f>
        <v/>
      </c>
      <c r="CD27" s="21" t="str">
        <f t="shared" si="35"/>
        <v/>
      </c>
      <c r="CE27" s="21" t="str">
        <f t="shared" ref="CE27" si="265">IF(CD27="","",IF(CD27="ดีเยี่ยม",3,IF(CD27="ดี",2,IF(CD27="ผ่าน",1,"ผิดพลาด"))))</f>
        <v/>
      </c>
      <c r="CF27" s="21" t="str">
        <f t="shared" si="37"/>
        <v/>
      </c>
      <c r="CG27" s="21" t="str">
        <f t="shared" ref="CG27" si="266">IF(CF27="","",IF(CF27="ดีเยี่ยม",3,IF(CF27="ดี",2,IF(CF27="ผ่าน",1,"ผิดพลาด"))))</f>
        <v/>
      </c>
      <c r="CH27" s="21" t="str">
        <f t="shared" si="39"/>
        <v/>
      </c>
      <c r="CI27" s="21" t="str">
        <f t="shared" ref="CI27" si="267">IF(CH27="","",IF(CH27="ดีเยี่ยม",3,IF(CH27="ดี",2,IF(CH27="ผ่าน",1,"ผิดพลาด"))))</f>
        <v/>
      </c>
      <c r="CJ27" s="21" t="str">
        <f t="shared" si="41"/>
        <v/>
      </c>
      <c r="CK27" s="21" t="str">
        <f t="shared" si="42"/>
        <v/>
      </c>
      <c r="CL27" s="21" t="str">
        <f t="shared" si="0"/>
        <v/>
      </c>
      <c r="CM27" s="21" t="str">
        <f t="shared" ref="CM27" si="268">IF(CL27="","",IF(CL27="ดีเยี่ยม",3,IF(CL27="ดี",2,IF(CL27="ผ่าน",1,"ผิดพลาด"))))</f>
        <v/>
      </c>
      <c r="CN27" s="21" t="str">
        <f t="shared" si="44"/>
        <v/>
      </c>
      <c r="CO27" s="21" t="str">
        <f t="shared" si="1"/>
        <v/>
      </c>
      <c r="CP27" s="21" t="str">
        <f t="shared" si="2"/>
        <v/>
      </c>
      <c r="CQ27" s="21" t="str">
        <f t="shared" si="3"/>
        <v/>
      </c>
      <c r="CR27" s="21" t="str">
        <f t="shared" si="4"/>
        <v/>
      </c>
      <c r="CS27" s="21" t="str">
        <f t="shared" si="5"/>
        <v/>
      </c>
      <c r="CT27" s="21" t="str">
        <f t="shared" si="6"/>
        <v/>
      </c>
      <c r="CU27" s="21" t="str">
        <f t="shared" si="7"/>
        <v/>
      </c>
      <c r="CV27" s="21" t="str">
        <f t="shared" si="8"/>
        <v/>
      </c>
      <c r="CW27" s="21" t="str">
        <f t="shared" si="9"/>
        <v/>
      </c>
      <c r="CX27" s="21" t="str">
        <f t="shared" si="10"/>
        <v/>
      </c>
      <c r="CY27" s="21" t="str">
        <f t="shared" si="11"/>
        <v/>
      </c>
      <c r="CZ27" s="21" t="str">
        <f t="shared" si="12"/>
        <v/>
      </c>
      <c r="DA27" s="21" t="str">
        <f t="shared" si="45"/>
        <v/>
      </c>
      <c r="DB27" s="21" t="str">
        <f t="shared" si="13"/>
        <v/>
      </c>
      <c r="DC27" s="65">
        <v>22</v>
      </c>
      <c r="DD27" s="4" t="str">
        <f t="shared" si="14"/>
        <v/>
      </c>
      <c r="DE27" s="30" t="str">
        <f t="shared" si="15"/>
        <v/>
      </c>
      <c r="DF27" s="29" t="str">
        <f t="shared" si="46"/>
        <v/>
      </c>
      <c r="DG27" s="29" t="str">
        <f t="shared" si="47"/>
        <v/>
      </c>
      <c r="DH27" s="6"/>
    </row>
    <row r="28" spans="1:112" s="19" customFormat="1" ht="19.649999999999999" customHeight="1" x14ac:dyDescent="0.4">
      <c r="A28" s="5">
        <v>23</v>
      </c>
      <c r="B28" s="8"/>
      <c r="C28" s="9"/>
      <c r="D28" s="84"/>
      <c r="E28" s="64"/>
      <c r="F28" s="69"/>
      <c r="G28" s="88"/>
      <c r="H28" s="84"/>
      <c r="I28" s="64"/>
      <c r="J28" s="69"/>
      <c r="K28" s="88"/>
      <c r="L28" s="84"/>
      <c r="M28" s="64"/>
      <c r="N28" s="69"/>
      <c r="O28" s="88"/>
      <c r="P28" s="84"/>
      <c r="Q28" s="64"/>
      <c r="R28" s="69"/>
      <c r="S28" s="88"/>
      <c r="T28" s="89"/>
      <c r="U28" s="64"/>
      <c r="V28" s="69"/>
      <c r="W28" s="88"/>
      <c r="X28" s="89"/>
      <c r="Y28" s="64"/>
      <c r="Z28" s="69"/>
      <c r="AA28" s="88"/>
      <c r="AB28" s="83"/>
      <c r="AC28" s="64"/>
      <c r="AD28" s="70"/>
      <c r="AE28" s="93"/>
      <c r="AF28" s="89"/>
      <c r="AG28" s="64"/>
      <c r="AH28" s="69"/>
      <c r="AI28" s="88"/>
      <c r="AJ28" s="89"/>
      <c r="AK28" s="64"/>
      <c r="AL28" s="69"/>
      <c r="AM28" s="88"/>
      <c r="AN28" s="89"/>
      <c r="AO28" s="64"/>
      <c r="AP28" s="69"/>
      <c r="AQ28" s="88"/>
      <c r="AR28" s="89"/>
      <c r="AS28" s="64"/>
      <c r="AT28" s="69"/>
      <c r="AU28" s="88"/>
      <c r="AV28" s="89"/>
      <c r="AW28" s="64"/>
      <c r="AX28" s="69"/>
      <c r="AY28" s="69"/>
      <c r="AZ28" s="89"/>
      <c r="BA28" s="64"/>
      <c r="BB28" s="69"/>
      <c r="BC28" s="88"/>
      <c r="BD28" s="89"/>
      <c r="BE28" s="64"/>
      <c r="BF28" s="69"/>
      <c r="BG28" s="88"/>
      <c r="BH28" s="90" t="str">
        <f t="shared" si="16"/>
        <v/>
      </c>
      <c r="BI28" s="18" t="str">
        <f t="shared" si="48"/>
        <v/>
      </c>
      <c r="BJ28" s="18" t="str">
        <f>IF(BI28="","",SUM(E28*รายวิชา!$G$6+I28*รายวิชา!$G$7+M28*รายวิชา!$G$8+Q28*รายวิชา!$G$9+U28*รายวิชา!$G$10+Y28*รายวิชา!$G$11+AC28*รายวิชา!$G$12+AG28*รายวิชา!$G$13+AK28*รายวิชา!$G$14+AO28*รายวิชา!$G$15+AS28*รายวิชา!$G$16+AW28*รายวิชา!$G$17+BA28*รายวิชา!$G$18+BE28*รายวิชา!$G$19)/รายวิชา!$G$21)</f>
        <v/>
      </c>
      <c r="BK28" s="17" t="str">
        <f t="shared" si="17"/>
        <v/>
      </c>
      <c r="BL28" s="21" t="str">
        <f t="shared" si="18"/>
        <v/>
      </c>
      <c r="BM28" s="21" t="str">
        <f t="shared" si="19"/>
        <v/>
      </c>
      <c r="BN28" s="21" t="str">
        <f t="shared" si="20"/>
        <v/>
      </c>
      <c r="BO28" s="21" t="str">
        <f t="shared" si="19"/>
        <v/>
      </c>
      <c r="BP28" s="21" t="str">
        <f t="shared" si="21"/>
        <v/>
      </c>
      <c r="BQ28" s="21" t="str">
        <f t="shared" ref="BQ28" si="269">IF(BP28="","",IF(BP28="ดีเยี่ยม",3,IF(BP28="ดี",2,IF(BP28="ผ่าน",1,"ผิดพลาด"))))</f>
        <v/>
      </c>
      <c r="BR28" s="21" t="str">
        <f t="shared" si="23"/>
        <v/>
      </c>
      <c r="BS28" s="21" t="str">
        <f t="shared" ref="BS28" si="270">IF(BR28="","",IF(BR28="ดีเยี่ยม",3,IF(BR28="ดี",2,IF(BR28="ผ่าน",1,"ผิดพลาด"))))</f>
        <v/>
      </c>
      <c r="BT28" s="21" t="str">
        <f t="shared" si="25"/>
        <v/>
      </c>
      <c r="BU28" s="21" t="str">
        <f t="shared" ref="BU28" si="271">IF(BT28="","",IF(BT28="ดีเยี่ยม",3,IF(BT28="ดี",2,IF(BT28="ผ่าน",1,"ผิดพลาด"))))</f>
        <v/>
      </c>
      <c r="BV28" s="21" t="str">
        <f t="shared" si="27"/>
        <v/>
      </c>
      <c r="BW28" s="21" t="str">
        <f t="shared" ref="BW28" si="272">IF(BV28="","",IF(BV28="ดีเยี่ยม",3,IF(BV28="ดี",2,IF(BV28="ผ่าน",1,"ผิดพลาด"))))</f>
        <v/>
      </c>
      <c r="BX28" s="21" t="str">
        <f t="shared" si="29"/>
        <v/>
      </c>
      <c r="BY28" s="21" t="str">
        <f t="shared" ref="BY28" si="273">IF(BX28="","",IF(BX28="ดีเยี่ยม",3,IF(BX28="ดี",2,IF(BX28="ผ่าน",1,"ผิดพลาด"))))</f>
        <v/>
      </c>
      <c r="BZ28" s="21" t="str">
        <f t="shared" si="31"/>
        <v/>
      </c>
      <c r="CA28" s="21" t="str">
        <f t="shared" ref="CA28" si="274">IF(BZ28="","",IF(BZ28="ดีเยี่ยม",3,IF(BZ28="ดี",2,IF(BZ28="ผ่าน",1,"ผิดพลาด"))))</f>
        <v/>
      </c>
      <c r="CB28" s="21" t="str">
        <f t="shared" si="33"/>
        <v/>
      </c>
      <c r="CC28" s="21" t="str">
        <f t="shared" ref="CC28" si="275">IF(CB28="","",IF(CB28="ดีเยี่ยม",3,IF(CB28="ดี",2,IF(CB28="ผ่าน",1,"ผิดพลาด"))))</f>
        <v/>
      </c>
      <c r="CD28" s="21" t="str">
        <f t="shared" si="35"/>
        <v/>
      </c>
      <c r="CE28" s="21" t="str">
        <f t="shared" ref="CE28" si="276">IF(CD28="","",IF(CD28="ดีเยี่ยม",3,IF(CD28="ดี",2,IF(CD28="ผ่าน",1,"ผิดพลาด"))))</f>
        <v/>
      </c>
      <c r="CF28" s="21" t="str">
        <f t="shared" si="37"/>
        <v/>
      </c>
      <c r="CG28" s="21" t="str">
        <f t="shared" ref="CG28" si="277">IF(CF28="","",IF(CF28="ดีเยี่ยม",3,IF(CF28="ดี",2,IF(CF28="ผ่าน",1,"ผิดพลาด"))))</f>
        <v/>
      </c>
      <c r="CH28" s="21" t="str">
        <f t="shared" si="39"/>
        <v/>
      </c>
      <c r="CI28" s="21" t="str">
        <f t="shared" ref="CI28" si="278">IF(CH28="","",IF(CH28="ดีเยี่ยม",3,IF(CH28="ดี",2,IF(CH28="ผ่าน",1,"ผิดพลาด"))))</f>
        <v/>
      </c>
      <c r="CJ28" s="21" t="str">
        <f t="shared" si="41"/>
        <v/>
      </c>
      <c r="CK28" s="21" t="str">
        <f t="shared" si="42"/>
        <v/>
      </c>
      <c r="CL28" s="21" t="str">
        <f t="shared" si="0"/>
        <v/>
      </c>
      <c r="CM28" s="21" t="str">
        <f t="shared" ref="CM28" si="279">IF(CL28="","",IF(CL28="ดีเยี่ยม",3,IF(CL28="ดี",2,IF(CL28="ผ่าน",1,"ผิดพลาด"))))</f>
        <v/>
      </c>
      <c r="CN28" s="21" t="str">
        <f t="shared" si="44"/>
        <v/>
      </c>
      <c r="CO28" s="21" t="str">
        <f t="shared" si="1"/>
        <v/>
      </c>
      <c r="CP28" s="21" t="str">
        <f t="shared" si="2"/>
        <v/>
      </c>
      <c r="CQ28" s="21" t="str">
        <f t="shared" si="3"/>
        <v/>
      </c>
      <c r="CR28" s="21" t="str">
        <f t="shared" si="4"/>
        <v/>
      </c>
      <c r="CS28" s="21" t="str">
        <f t="shared" si="5"/>
        <v/>
      </c>
      <c r="CT28" s="21" t="str">
        <f t="shared" si="6"/>
        <v/>
      </c>
      <c r="CU28" s="21" t="str">
        <f t="shared" si="7"/>
        <v/>
      </c>
      <c r="CV28" s="21" t="str">
        <f t="shared" si="8"/>
        <v/>
      </c>
      <c r="CW28" s="21" t="str">
        <f t="shared" si="9"/>
        <v/>
      </c>
      <c r="CX28" s="21" t="str">
        <f t="shared" si="10"/>
        <v/>
      </c>
      <c r="CY28" s="21" t="str">
        <f t="shared" si="11"/>
        <v/>
      </c>
      <c r="CZ28" s="21" t="str">
        <f t="shared" si="12"/>
        <v/>
      </c>
      <c r="DA28" s="21" t="str">
        <f t="shared" si="45"/>
        <v/>
      </c>
      <c r="DB28" s="21" t="str">
        <f t="shared" si="13"/>
        <v/>
      </c>
      <c r="DC28" s="65">
        <v>23</v>
      </c>
      <c r="DD28" s="4" t="str">
        <f t="shared" si="14"/>
        <v/>
      </c>
      <c r="DE28" s="30" t="str">
        <f t="shared" si="15"/>
        <v/>
      </c>
      <c r="DF28" s="29" t="str">
        <f t="shared" si="46"/>
        <v/>
      </c>
      <c r="DG28" s="29" t="str">
        <f t="shared" si="47"/>
        <v/>
      </c>
      <c r="DH28" s="6"/>
    </row>
    <row r="29" spans="1:112" s="19" customFormat="1" ht="19.649999999999999" customHeight="1" x14ac:dyDescent="0.4">
      <c r="A29" s="5">
        <v>24</v>
      </c>
      <c r="B29" s="4"/>
      <c r="C29" s="81"/>
      <c r="D29" s="84"/>
      <c r="E29" s="64"/>
      <c r="F29" s="69"/>
      <c r="G29" s="88"/>
      <c r="H29" s="84"/>
      <c r="I29" s="64"/>
      <c r="J29" s="69"/>
      <c r="K29" s="88"/>
      <c r="L29" s="84"/>
      <c r="M29" s="64"/>
      <c r="N29" s="69"/>
      <c r="O29" s="88"/>
      <c r="P29" s="84"/>
      <c r="Q29" s="64"/>
      <c r="R29" s="69"/>
      <c r="S29" s="88"/>
      <c r="T29" s="89"/>
      <c r="U29" s="64"/>
      <c r="V29" s="69"/>
      <c r="W29" s="88"/>
      <c r="X29" s="89"/>
      <c r="Y29" s="64"/>
      <c r="Z29" s="69"/>
      <c r="AA29" s="88"/>
      <c r="AB29" s="83"/>
      <c r="AC29" s="64"/>
      <c r="AD29" s="70"/>
      <c r="AE29" s="93"/>
      <c r="AF29" s="89"/>
      <c r="AG29" s="64"/>
      <c r="AH29" s="69"/>
      <c r="AI29" s="88"/>
      <c r="AJ29" s="89"/>
      <c r="AK29" s="64"/>
      <c r="AL29" s="69"/>
      <c r="AM29" s="88"/>
      <c r="AN29" s="89"/>
      <c r="AO29" s="64"/>
      <c r="AP29" s="69"/>
      <c r="AQ29" s="88"/>
      <c r="AR29" s="89"/>
      <c r="AS29" s="64"/>
      <c r="AT29" s="69"/>
      <c r="AU29" s="88"/>
      <c r="AV29" s="89"/>
      <c r="AW29" s="64"/>
      <c r="AX29" s="69"/>
      <c r="AY29" s="88"/>
      <c r="AZ29" s="89"/>
      <c r="BA29" s="64"/>
      <c r="BB29" s="69"/>
      <c r="BC29" s="88"/>
      <c r="BD29" s="89"/>
      <c r="BE29" s="64"/>
      <c r="BF29" s="69"/>
      <c r="BG29" s="88"/>
      <c r="BH29" s="90" t="str">
        <f t="shared" si="16"/>
        <v/>
      </c>
      <c r="BI29" s="18" t="str">
        <f t="shared" si="48"/>
        <v/>
      </c>
      <c r="BJ29" s="18" t="str">
        <f>IF(BI29="","",SUM(E29*รายวิชา!$G$6+I29*รายวิชา!$G$7+M29*รายวิชา!$G$8+Q29*รายวิชา!$G$9+U29*รายวิชา!$G$10+Y29*รายวิชา!$G$11+AC29*รายวิชา!$G$12+AG29*รายวิชา!$G$13+AK29*รายวิชา!$G$14+AO29*รายวิชา!$G$15+AS29*รายวิชา!$G$16+AW29*รายวิชา!$G$17+BA29*รายวิชา!$G$18+BE29*รายวิชา!$G$19)/รายวิชา!$G$21)</f>
        <v/>
      </c>
      <c r="BK29" s="17" t="str">
        <f t="shared" si="17"/>
        <v/>
      </c>
      <c r="BL29" s="21" t="str">
        <f t="shared" si="18"/>
        <v/>
      </c>
      <c r="BM29" s="21" t="str">
        <f t="shared" si="19"/>
        <v/>
      </c>
      <c r="BN29" s="21" t="str">
        <f t="shared" si="20"/>
        <v/>
      </c>
      <c r="BO29" s="21" t="str">
        <f t="shared" si="19"/>
        <v/>
      </c>
      <c r="BP29" s="21" t="str">
        <f t="shared" si="21"/>
        <v/>
      </c>
      <c r="BQ29" s="21" t="str">
        <f t="shared" ref="BQ29" si="280">IF(BP29="","",IF(BP29="ดีเยี่ยม",3,IF(BP29="ดี",2,IF(BP29="ผ่าน",1,"ผิดพลาด"))))</f>
        <v/>
      </c>
      <c r="BR29" s="21" t="str">
        <f t="shared" si="23"/>
        <v/>
      </c>
      <c r="BS29" s="21" t="str">
        <f t="shared" ref="BS29" si="281">IF(BR29="","",IF(BR29="ดีเยี่ยม",3,IF(BR29="ดี",2,IF(BR29="ผ่าน",1,"ผิดพลาด"))))</f>
        <v/>
      </c>
      <c r="BT29" s="21" t="str">
        <f t="shared" si="25"/>
        <v/>
      </c>
      <c r="BU29" s="21" t="str">
        <f t="shared" ref="BU29" si="282">IF(BT29="","",IF(BT29="ดีเยี่ยม",3,IF(BT29="ดี",2,IF(BT29="ผ่าน",1,"ผิดพลาด"))))</f>
        <v/>
      </c>
      <c r="BV29" s="21" t="str">
        <f t="shared" si="27"/>
        <v/>
      </c>
      <c r="BW29" s="21" t="str">
        <f t="shared" ref="BW29" si="283">IF(BV29="","",IF(BV29="ดีเยี่ยม",3,IF(BV29="ดี",2,IF(BV29="ผ่าน",1,"ผิดพลาด"))))</f>
        <v/>
      </c>
      <c r="BX29" s="21" t="str">
        <f t="shared" si="29"/>
        <v/>
      </c>
      <c r="BY29" s="21" t="str">
        <f t="shared" ref="BY29" si="284">IF(BX29="","",IF(BX29="ดีเยี่ยม",3,IF(BX29="ดี",2,IF(BX29="ผ่าน",1,"ผิดพลาด"))))</f>
        <v/>
      </c>
      <c r="BZ29" s="21" t="str">
        <f t="shared" si="31"/>
        <v/>
      </c>
      <c r="CA29" s="21" t="str">
        <f t="shared" ref="CA29" si="285">IF(BZ29="","",IF(BZ29="ดีเยี่ยม",3,IF(BZ29="ดี",2,IF(BZ29="ผ่าน",1,"ผิดพลาด"))))</f>
        <v/>
      </c>
      <c r="CB29" s="21" t="str">
        <f t="shared" si="33"/>
        <v/>
      </c>
      <c r="CC29" s="21" t="str">
        <f t="shared" ref="CC29" si="286">IF(CB29="","",IF(CB29="ดีเยี่ยม",3,IF(CB29="ดี",2,IF(CB29="ผ่าน",1,"ผิดพลาด"))))</f>
        <v/>
      </c>
      <c r="CD29" s="21" t="str">
        <f t="shared" si="35"/>
        <v/>
      </c>
      <c r="CE29" s="21" t="str">
        <f t="shared" ref="CE29" si="287">IF(CD29="","",IF(CD29="ดีเยี่ยม",3,IF(CD29="ดี",2,IF(CD29="ผ่าน",1,"ผิดพลาด"))))</f>
        <v/>
      </c>
      <c r="CF29" s="21" t="str">
        <f t="shared" si="37"/>
        <v/>
      </c>
      <c r="CG29" s="21" t="str">
        <f t="shared" ref="CG29" si="288">IF(CF29="","",IF(CF29="ดีเยี่ยม",3,IF(CF29="ดี",2,IF(CF29="ผ่าน",1,"ผิดพลาด"))))</f>
        <v/>
      </c>
      <c r="CH29" s="21" t="str">
        <f t="shared" si="39"/>
        <v/>
      </c>
      <c r="CI29" s="21" t="str">
        <f t="shared" ref="CI29" si="289">IF(CH29="","",IF(CH29="ดีเยี่ยม",3,IF(CH29="ดี",2,IF(CH29="ผ่าน",1,"ผิดพลาด"))))</f>
        <v/>
      </c>
      <c r="CJ29" s="21" t="str">
        <f t="shared" si="41"/>
        <v/>
      </c>
      <c r="CK29" s="21" t="str">
        <f t="shared" si="42"/>
        <v/>
      </c>
      <c r="CL29" s="21" t="str">
        <f t="shared" si="0"/>
        <v/>
      </c>
      <c r="CM29" s="21" t="str">
        <f t="shared" ref="CM29" si="290">IF(CL29="","",IF(CL29="ดีเยี่ยม",3,IF(CL29="ดี",2,IF(CL29="ผ่าน",1,"ผิดพลาด"))))</f>
        <v/>
      </c>
      <c r="CN29" s="21" t="str">
        <f t="shared" si="44"/>
        <v/>
      </c>
      <c r="CO29" s="21" t="str">
        <f t="shared" si="1"/>
        <v/>
      </c>
      <c r="CP29" s="21" t="str">
        <f t="shared" si="2"/>
        <v/>
      </c>
      <c r="CQ29" s="21" t="str">
        <f t="shared" si="3"/>
        <v/>
      </c>
      <c r="CR29" s="21" t="str">
        <f t="shared" si="4"/>
        <v/>
      </c>
      <c r="CS29" s="21" t="str">
        <f t="shared" si="5"/>
        <v/>
      </c>
      <c r="CT29" s="21" t="str">
        <f t="shared" si="6"/>
        <v/>
      </c>
      <c r="CU29" s="21" t="str">
        <f t="shared" si="7"/>
        <v/>
      </c>
      <c r="CV29" s="21" t="str">
        <f t="shared" si="8"/>
        <v/>
      </c>
      <c r="CW29" s="21" t="str">
        <f t="shared" si="9"/>
        <v/>
      </c>
      <c r="CX29" s="21" t="str">
        <f t="shared" si="10"/>
        <v/>
      </c>
      <c r="CY29" s="21" t="str">
        <f t="shared" si="11"/>
        <v/>
      </c>
      <c r="CZ29" s="21" t="str">
        <f t="shared" si="12"/>
        <v/>
      </c>
      <c r="DA29" s="21" t="str">
        <f t="shared" si="45"/>
        <v/>
      </c>
      <c r="DB29" s="21" t="str">
        <f t="shared" si="13"/>
        <v/>
      </c>
      <c r="DC29" s="65">
        <v>24</v>
      </c>
      <c r="DD29" s="4" t="str">
        <f t="shared" si="14"/>
        <v/>
      </c>
      <c r="DE29" s="30" t="str">
        <f t="shared" si="15"/>
        <v/>
      </c>
      <c r="DF29" s="29" t="str">
        <f t="shared" si="46"/>
        <v/>
      </c>
      <c r="DG29" s="29" t="str">
        <f t="shared" si="47"/>
        <v/>
      </c>
      <c r="DH29" s="6"/>
    </row>
    <row r="30" spans="1:112" s="19" customFormat="1" ht="19.649999999999999" customHeight="1" x14ac:dyDescent="0.4">
      <c r="A30" s="5">
        <v>25</v>
      </c>
      <c r="B30" s="4"/>
      <c r="C30" s="81"/>
      <c r="D30" s="84"/>
      <c r="E30" s="64"/>
      <c r="F30" s="69"/>
      <c r="G30" s="88"/>
      <c r="H30" s="84"/>
      <c r="I30" s="64"/>
      <c r="J30" s="69"/>
      <c r="K30" s="88"/>
      <c r="L30" s="84"/>
      <c r="M30" s="64"/>
      <c r="N30" s="69"/>
      <c r="O30" s="88"/>
      <c r="P30" s="84"/>
      <c r="Q30" s="64"/>
      <c r="R30" s="69"/>
      <c r="S30" s="88"/>
      <c r="T30" s="89"/>
      <c r="U30" s="64"/>
      <c r="V30" s="69"/>
      <c r="W30" s="88"/>
      <c r="X30" s="89"/>
      <c r="Y30" s="64"/>
      <c r="Z30" s="69"/>
      <c r="AA30" s="88"/>
      <c r="AB30" s="83"/>
      <c r="AC30" s="64"/>
      <c r="AD30" s="70"/>
      <c r="AE30" s="93"/>
      <c r="AF30" s="89"/>
      <c r="AG30" s="64"/>
      <c r="AH30" s="69"/>
      <c r="AI30" s="88"/>
      <c r="AJ30" s="89"/>
      <c r="AK30" s="64"/>
      <c r="AL30" s="69"/>
      <c r="AM30" s="88"/>
      <c r="AN30" s="89"/>
      <c r="AO30" s="64"/>
      <c r="AP30" s="69"/>
      <c r="AQ30" s="88"/>
      <c r="AR30" s="89"/>
      <c r="AS30" s="64"/>
      <c r="AT30" s="69"/>
      <c r="AU30" s="88"/>
      <c r="AV30" s="89"/>
      <c r="AW30" s="64"/>
      <c r="AX30" s="69"/>
      <c r="AY30" s="88"/>
      <c r="AZ30" s="89"/>
      <c r="BA30" s="64"/>
      <c r="BB30" s="69"/>
      <c r="BC30" s="69"/>
      <c r="BD30" s="89"/>
      <c r="BE30" s="64"/>
      <c r="BF30" s="69"/>
      <c r="BG30" s="69"/>
      <c r="BH30" s="90" t="str">
        <f t="shared" si="16"/>
        <v/>
      </c>
      <c r="BI30" s="18" t="str">
        <f t="shared" si="48"/>
        <v/>
      </c>
      <c r="BJ30" s="18" t="str">
        <f>IF(BI30="","",SUM(E30*รายวิชา!$G$6+I30*รายวิชา!$G$7+M30*รายวิชา!$G$8+Q30*รายวิชา!$G$9+U30*รายวิชา!$G$10+Y30*รายวิชา!$G$11+AC30*รายวิชา!$G$12+AG30*รายวิชา!$G$13+AK30*รายวิชา!$G$14+AO30*รายวิชา!$G$15+AS30*รายวิชา!$G$16+AW30*รายวิชา!$G$17+BA30*รายวิชา!$G$18+BE30*รายวิชา!$G$19)/รายวิชา!$G$21)</f>
        <v/>
      </c>
      <c r="BK30" s="17" t="str">
        <f t="shared" si="17"/>
        <v/>
      </c>
      <c r="BL30" s="21" t="str">
        <f t="shared" si="18"/>
        <v/>
      </c>
      <c r="BM30" s="21" t="str">
        <f t="shared" si="19"/>
        <v/>
      </c>
      <c r="BN30" s="21" t="str">
        <f t="shared" si="20"/>
        <v/>
      </c>
      <c r="BO30" s="21" t="str">
        <f t="shared" si="19"/>
        <v/>
      </c>
      <c r="BP30" s="21" t="str">
        <f t="shared" si="21"/>
        <v/>
      </c>
      <c r="BQ30" s="21" t="str">
        <f t="shared" ref="BQ30" si="291">IF(BP30="","",IF(BP30="ดีเยี่ยม",3,IF(BP30="ดี",2,IF(BP30="ผ่าน",1,"ผิดพลาด"))))</f>
        <v/>
      </c>
      <c r="BR30" s="21" t="str">
        <f t="shared" si="23"/>
        <v/>
      </c>
      <c r="BS30" s="21" t="str">
        <f t="shared" ref="BS30" si="292">IF(BR30="","",IF(BR30="ดีเยี่ยม",3,IF(BR30="ดี",2,IF(BR30="ผ่าน",1,"ผิดพลาด"))))</f>
        <v/>
      </c>
      <c r="BT30" s="21" t="str">
        <f t="shared" si="25"/>
        <v/>
      </c>
      <c r="BU30" s="21" t="str">
        <f t="shared" ref="BU30" si="293">IF(BT30="","",IF(BT30="ดีเยี่ยม",3,IF(BT30="ดี",2,IF(BT30="ผ่าน",1,"ผิดพลาด"))))</f>
        <v/>
      </c>
      <c r="BV30" s="21" t="str">
        <f t="shared" si="27"/>
        <v/>
      </c>
      <c r="BW30" s="21" t="str">
        <f t="shared" ref="BW30" si="294">IF(BV30="","",IF(BV30="ดีเยี่ยม",3,IF(BV30="ดี",2,IF(BV30="ผ่าน",1,"ผิดพลาด"))))</f>
        <v/>
      </c>
      <c r="BX30" s="21" t="str">
        <f t="shared" si="29"/>
        <v/>
      </c>
      <c r="BY30" s="21" t="str">
        <f t="shared" ref="BY30" si="295">IF(BX30="","",IF(BX30="ดีเยี่ยม",3,IF(BX30="ดี",2,IF(BX30="ผ่าน",1,"ผิดพลาด"))))</f>
        <v/>
      </c>
      <c r="BZ30" s="21" t="str">
        <f t="shared" si="31"/>
        <v/>
      </c>
      <c r="CA30" s="21" t="str">
        <f t="shared" ref="CA30" si="296">IF(BZ30="","",IF(BZ30="ดีเยี่ยม",3,IF(BZ30="ดี",2,IF(BZ30="ผ่าน",1,"ผิดพลาด"))))</f>
        <v/>
      </c>
      <c r="CB30" s="21" t="str">
        <f t="shared" si="33"/>
        <v/>
      </c>
      <c r="CC30" s="21" t="str">
        <f t="shared" ref="CC30" si="297">IF(CB30="","",IF(CB30="ดีเยี่ยม",3,IF(CB30="ดี",2,IF(CB30="ผ่าน",1,"ผิดพลาด"))))</f>
        <v/>
      </c>
      <c r="CD30" s="21" t="str">
        <f t="shared" si="35"/>
        <v/>
      </c>
      <c r="CE30" s="21" t="str">
        <f t="shared" ref="CE30" si="298">IF(CD30="","",IF(CD30="ดีเยี่ยม",3,IF(CD30="ดี",2,IF(CD30="ผ่าน",1,"ผิดพลาด"))))</f>
        <v/>
      </c>
      <c r="CF30" s="21" t="str">
        <f t="shared" si="37"/>
        <v/>
      </c>
      <c r="CG30" s="21" t="str">
        <f t="shared" ref="CG30" si="299">IF(CF30="","",IF(CF30="ดีเยี่ยม",3,IF(CF30="ดี",2,IF(CF30="ผ่าน",1,"ผิดพลาด"))))</f>
        <v/>
      </c>
      <c r="CH30" s="21" t="str">
        <f t="shared" si="39"/>
        <v/>
      </c>
      <c r="CI30" s="21" t="str">
        <f t="shared" ref="CI30" si="300">IF(CH30="","",IF(CH30="ดีเยี่ยม",3,IF(CH30="ดี",2,IF(CH30="ผ่าน",1,"ผิดพลาด"))))</f>
        <v/>
      </c>
      <c r="CJ30" s="21" t="str">
        <f t="shared" si="41"/>
        <v/>
      </c>
      <c r="CK30" s="21" t="str">
        <f t="shared" si="42"/>
        <v/>
      </c>
      <c r="CL30" s="21" t="str">
        <f t="shared" si="0"/>
        <v/>
      </c>
      <c r="CM30" s="21" t="str">
        <f t="shared" ref="CM30" si="301">IF(CL30="","",IF(CL30="ดีเยี่ยม",3,IF(CL30="ดี",2,IF(CL30="ผ่าน",1,"ผิดพลาด"))))</f>
        <v/>
      </c>
      <c r="CN30" s="21" t="str">
        <f t="shared" si="44"/>
        <v/>
      </c>
      <c r="CO30" s="21" t="str">
        <f t="shared" si="1"/>
        <v/>
      </c>
      <c r="CP30" s="21" t="str">
        <f t="shared" si="2"/>
        <v/>
      </c>
      <c r="CQ30" s="21" t="str">
        <f t="shared" si="3"/>
        <v/>
      </c>
      <c r="CR30" s="21" t="str">
        <f t="shared" si="4"/>
        <v/>
      </c>
      <c r="CS30" s="21" t="str">
        <f t="shared" si="5"/>
        <v/>
      </c>
      <c r="CT30" s="21" t="str">
        <f t="shared" si="6"/>
        <v/>
      </c>
      <c r="CU30" s="21" t="str">
        <f t="shared" si="7"/>
        <v/>
      </c>
      <c r="CV30" s="21" t="str">
        <f t="shared" si="8"/>
        <v/>
      </c>
      <c r="CW30" s="21" t="str">
        <f t="shared" si="9"/>
        <v/>
      </c>
      <c r="CX30" s="21" t="str">
        <f t="shared" si="10"/>
        <v/>
      </c>
      <c r="CY30" s="21" t="str">
        <f t="shared" si="11"/>
        <v/>
      </c>
      <c r="CZ30" s="21" t="str">
        <f t="shared" si="12"/>
        <v/>
      </c>
      <c r="DA30" s="21" t="str">
        <f t="shared" si="45"/>
        <v/>
      </c>
      <c r="DB30" s="21" t="str">
        <f t="shared" si="13"/>
        <v/>
      </c>
      <c r="DC30" s="65">
        <v>25</v>
      </c>
      <c r="DD30" s="4" t="str">
        <f t="shared" si="14"/>
        <v/>
      </c>
      <c r="DE30" s="30" t="str">
        <f t="shared" si="15"/>
        <v/>
      </c>
      <c r="DF30" s="29" t="str">
        <f t="shared" si="46"/>
        <v/>
      </c>
      <c r="DG30" s="29" t="str">
        <f t="shared" si="47"/>
        <v/>
      </c>
      <c r="DH30" s="6"/>
    </row>
    <row r="31" spans="1:112" s="19" customFormat="1" ht="19.649999999999999" customHeight="1" x14ac:dyDescent="0.4">
      <c r="A31" s="5">
        <v>26</v>
      </c>
      <c r="B31" s="4"/>
      <c r="C31" s="81"/>
      <c r="D31" s="84"/>
      <c r="E31" s="64"/>
      <c r="F31" s="69"/>
      <c r="G31" s="88"/>
      <c r="H31" s="84"/>
      <c r="I31" s="64"/>
      <c r="J31" s="69"/>
      <c r="K31" s="88"/>
      <c r="L31" s="84"/>
      <c r="M31" s="64"/>
      <c r="N31" s="69"/>
      <c r="O31" s="88"/>
      <c r="P31" s="84"/>
      <c r="Q31" s="64"/>
      <c r="R31" s="69"/>
      <c r="S31" s="88"/>
      <c r="T31" s="89"/>
      <c r="U31" s="64"/>
      <c r="V31" s="69"/>
      <c r="W31" s="88"/>
      <c r="X31" s="89"/>
      <c r="Y31" s="64"/>
      <c r="Z31" s="69"/>
      <c r="AA31" s="88"/>
      <c r="AB31" s="83"/>
      <c r="AC31" s="64"/>
      <c r="AD31" s="70"/>
      <c r="AE31" s="93"/>
      <c r="AF31" s="89"/>
      <c r="AG31" s="64"/>
      <c r="AH31" s="69"/>
      <c r="AI31" s="88"/>
      <c r="AJ31" s="89"/>
      <c r="AK31" s="64"/>
      <c r="AL31" s="69"/>
      <c r="AM31" s="88"/>
      <c r="AN31" s="89"/>
      <c r="AO31" s="64"/>
      <c r="AP31" s="69"/>
      <c r="AQ31" s="88"/>
      <c r="AR31" s="89"/>
      <c r="AS31" s="64"/>
      <c r="AT31" s="69"/>
      <c r="AU31" s="88"/>
      <c r="AV31" s="89"/>
      <c r="AW31" s="64"/>
      <c r="AX31" s="69"/>
      <c r="AY31" s="88"/>
      <c r="AZ31" s="89"/>
      <c r="BA31" s="64"/>
      <c r="BB31" s="69"/>
      <c r="BC31" s="88"/>
      <c r="BD31" s="89"/>
      <c r="BE31" s="64"/>
      <c r="BF31" s="69"/>
      <c r="BG31" s="88"/>
      <c r="BH31" s="90" t="str">
        <f t="shared" si="16"/>
        <v/>
      </c>
      <c r="BI31" s="18" t="str">
        <f t="shared" si="48"/>
        <v/>
      </c>
      <c r="BJ31" s="18" t="str">
        <f>IF(BI31="","",SUM(E31*รายวิชา!$G$6+I31*รายวิชา!$G$7+M31*รายวิชา!$G$8+Q31*รายวิชา!$G$9+U31*รายวิชา!$G$10+Y31*รายวิชา!$G$11+AC31*รายวิชา!$G$12+AG31*รายวิชา!$G$13+AK31*รายวิชา!$G$14+AO31*รายวิชา!$G$15+AS31*รายวิชา!$G$16+AW31*รายวิชา!$G$17+BA31*รายวิชา!$G$18+BE31*รายวิชา!$G$19)/รายวิชา!$G$21)</f>
        <v/>
      </c>
      <c r="BK31" s="17" t="str">
        <f t="shared" si="17"/>
        <v/>
      </c>
      <c r="BL31" s="21" t="str">
        <f t="shared" si="18"/>
        <v/>
      </c>
      <c r="BM31" s="21" t="str">
        <f t="shared" si="19"/>
        <v/>
      </c>
      <c r="BN31" s="21" t="str">
        <f t="shared" si="20"/>
        <v/>
      </c>
      <c r="BO31" s="21" t="str">
        <f t="shared" si="19"/>
        <v/>
      </c>
      <c r="BP31" s="21" t="str">
        <f t="shared" si="21"/>
        <v/>
      </c>
      <c r="BQ31" s="21" t="str">
        <f t="shared" ref="BQ31" si="302">IF(BP31="","",IF(BP31="ดีเยี่ยม",3,IF(BP31="ดี",2,IF(BP31="ผ่าน",1,"ผิดพลาด"))))</f>
        <v/>
      </c>
      <c r="BR31" s="21" t="str">
        <f t="shared" si="23"/>
        <v/>
      </c>
      <c r="BS31" s="21" t="str">
        <f t="shared" ref="BS31" si="303">IF(BR31="","",IF(BR31="ดีเยี่ยม",3,IF(BR31="ดี",2,IF(BR31="ผ่าน",1,"ผิดพลาด"))))</f>
        <v/>
      </c>
      <c r="BT31" s="21" t="str">
        <f t="shared" si="25"/>
        <v/>
      </c>
      <c r="BU31" s="21" t="str">
        <f t="shared" ref="BU31" si="304">IF(BT31="","",IF(BT31="ดีเยี่ยม",3,IF(BT31="ดี",2,IF(BT31="ผ่าน",1,"ผิดพลาด"))))</f>
        <v/>
      </c>
      <c r="BV31" s="21" t="str">
        <f t="shared" si="27"/>
        <v/>
      </c>
      <c r="BW31" s="21" t="str">
        <f t="shared" ref="BW31" si="305">IF(BV31="","",IF(BV31="ดีเยี่ยม",3,IF(BV31="ดี",2,IF(BV31="ผ่าน",1,"ผิดพลาด"))))</f>
        <v/>
      </c>
      <c r="BX31" s="21" t="str">
        <f t="shared" si="29"/>
        <v/>
      </c>
      <c r="BY31" s="21" t="str">
        <f t="shared" ref="BY31" si="306">IF(BX31="","",IF(BX31="ดีเยี่ยม",3,IF(BX31="ดี",2,IF(BX31="ผ่าน",1,"ผิดพลาด"))))</f>
        <v/>
      </c>
      <c r="BZ31" s="21" t="str">
        <f t="shared" si="31"/>
        <v/>
      </c>
      <c r="CA31" s="21" t="str">
        <f t="shared" ref="CA31" si="307">IF(BZ31="","",IF(BZ31="ดีเยี่ยม",3,IF(BZ31="ดี",2,IF(BZ31="ผ่าน",1,"ผิดพลาด"))))</f>
        <v/>
      </c>
      <c r="CB31" s="21" t="str">
        <f t="shared" si="33"/>
        <v/>
      </c>
      <c r="CC31" s="21" t="str">
        <f t="shared" ref="CC31" si="308">IF(CB31="","",IF(CB31="ดีเยี่ยม",3,IF(CB31="ดี",2,IF(CB31="ผ่าน",1,"ผิดพลาด"))))</f>
        <v/>
      </c>
      <c r="CD31" s="21" t="str">
        <f t="shared" si="35"/>
        <v/>
      </c>
      <c r="CE31" s="21" t="str">
        <f t="shared" ref="CE31" si="309">IF(CD31="","",IF(CD31="ดีเยี่ยม",3,IF(CD31="ดี",2,IF(CD31="ผ่าน",1,"ผิดพลาด"))))</f>
        <v/>
      </c>
      <c r="CF31" s="21" t="str">
        <f t="shared" si="37"/>
        <v/>
      </c>
      <c r="CG31" s="21" t="str">
        <f t="shared" ref="CG31" si="310">IF(CF31="","",IF(CF31="ดีเยี่ยม",3,IF(CF31="ดี",2,IF(CF31="ผ่าน",1,"ผิดพลาด"))))</f>
        <v/>
      </c>
      <c r="CH31" s="21" t="str">
        <f t="shared" si="39"/>
        <v/>
      </c>
      <c r="CI31" s="21" t="str">
        <f t="shared" ref="CI31" si="311">IF(CH31="","",IF(CH31="ดีเยี่ยม",3,IF(CH31="ดี",2,IF(CH31="ผ่าน",1,"ผิดพลาด"))))</f>
        <v/>
      </c>
      <c r="CJ31" s="21" t="str">
        <f t="shared" si="41"/>
        <v/>
      </c>
      <c r="CK31" s="21" t="str">
        <f t="shared" si="42"/>
        <v/>
      </c>
      <c r="CL31" s="21" t="str">
        <f t="shared" si="0"/>
        <v/>
      </c>
      <c r="CM31" s="21" t="str">
        <f t="shared" ref="CM31" si="312">IF(CL31="","",IF(CL31="ดีเยี่ยม",3,IF(CL31="ดี",2,IF(CL31="ผ่าน",1,"ผิดพลาด"))))</f>
        <v/>
      </c>
      <c r="CN31" s="21" t="str">
        <f t="shared" si="44"/>
        <v/>
      </c>
      <c r="CO31" s="21" t="str">
        <f t="shared" si="1"/>
        <v/>
      </c>
      <c r="CP31" s="21" t="str">
        <f t="shared" si="2"/>
        <v/>
      </c>
      <c r="CQ31" s="21" t="str">
        <f t="shared" si="3"/>
        <v/>
      </c>
      <c r="CR31" s="21" t="str">
        <f t="shared" si="4"/>
        <v/>
      </c>
      <c r="CS31" s="21" t="str">
        <f t="shared" si="5"/>
        <v/>
      </c>
      <c r="CT31" s="21" t="str">
        <f t="shared" si="6"/>
        <v/>
      </c>
      <c r="CU31" s="21" t="str">
        <f t="shared" si="7"/>
        <v/>
      </c>
      <c r="CV31" s="21" t="str">
        <f t="shared" si="8"/>
        <v/>
      </c>
      <c r="CW31" s="21" t="str">
        <f t="shared" si="9"/>
        <v/>
      </c>
      <c r="CX31" s="21" t="str">
        <f t="shared" si="10"/>
        <v/>
      </c>
      <c r="CY31" s="21" t="str">
        <f t="shared" si="11"/>
        <v/>
      </c>
      <c r="CZ31" s="21" t="str">
        <f t="shared" si="12"/>
        <v/>
      </c>
      <c r="DA31" s="21" t="str">
        <f t="shared" si="45"/>
        <v/>
      </c>
      <c r="DB31" s="21" t="str">
        <f t="shared" si="13"/>
        <v/>
      </c>
      <c r="DC31" s="65">
        <v>26</v>
      </c>
      <c r="DD31" s="4" t="str">
        <f t="shared" si="14"/>
        <v/>
      </c>
      <c r="DE31" s="30" t="str">
        <f t="shared" si="15"/>
        <v/>
      </c>
      <c r="DF31" s="29" t="str">
        <f t="shared" si="46"/>
        <v/>
      </c>
      <c r="DG31" s="29" t="str">
        <f t="shared" si="47"/>
        <v/>
      </c>
      <c r="DH31" s="6"/>
    </row>
    <row r="32" spans="1:112" s="19" customFormat="1" ht="19.649999999999999" customHeight="1" x14ac:dyDescent="0.4">
      <c r="A32" s="5">
        <v>27</v>
      </c>
      <c r="B32" s="4"/>
      <c r="C32" s="81"/>
      <c r="D32" s="84"/>
      <c r="E32" s="64"/>
      <c r="F32" s="69"/>
      <c r="G32" s="88"/>
      <c r="H32" s="84"/>
      <c r="I32" s="64"/>
      <c r="J32" s="69"/>
      <c r="K32" s="88"/>
      <c r="L32" s="84"/>
      <c r="M32" s="64"/>
      <c r="N32" s="69"/>
      <c r="O32" s="88"/>
      <c r="P32" s="84"/>
      <c r="Q32" s="64"/>
      <c r="R32" s="69"/>
      <c r="S32" s="88"/>
      <c r="T32" s="89"/>
      <c r="U32" s="64"/>
      <c r="V32" s="69"/>
      <c r="W32" s="88"/>
      <c r="X32" s="89"/>
      <c r="Y32" s="64"/>
      <c r="Z32" s="69"/>
      <c r="AA32" s="88"/>
      <c r="AB32" s="83"/>
      <c r="AC32" s="64"/>
      <c r="AD32" s="70"/>
      <c r="AE32" s="93"/>
      <c r="AF32" s="89"/>
      <c r="AG32" s="64"/>
      <c r="AH32" s="69"/>
      <c r="AI32" s="88"/>
      <c r="AJ32" s="89"/>
      <c r="AK32" s="64"/>
      <c r="AL32" s="69"/>
      <c r="AM32" s="88"/>
      <c r="AN32" s="89"/>
      <c r="AO32" s="64"/>
      <c r="AP32" s="69"/>
      <c r="AQ32" s="88"/>
      <c r="AR32" s="89"/>
      <c r="AS32" s="64"/>
      <c r="AT32" s="69"/>
      <c r="AU32" s="88"/>
      <c r="AV32" s="89"/>
      <c r="AW32" s="64"/>
      <c r="AX32" s="69"/>
      <c r="AY32" s="88"/>
      <c r="AZ32" s="89"/>
      <c r="BA32" s="64"/>
      <c r="BB32" s="69"/>
      <c r="BC32" s="88"/>
      <c r="BD32" s="89"/>
      <c r="BE32" s="64"/>
      <c r="BF32" s="69"/>
      <c r="BG32" s="88"/>
      <c r="BH32" s="90" t="str">
        <f t="shared" si="16"/>
        <v/>
      </c>
      <c r="BI32" s="18" t="str">
        <f t="shared" si="48"/>
        <v/>
      </c>
      <c r="BJ32" s="18" t="str">
        <f>IF(BI32="","",SUM(E32*รายวิชา!$G$6+I32*รายวิชา!$G$7+M32*รายวิชา!$G$8+Q32*รายวิชา!$G$9+U32*รายวิชา!$G$10+Y32*รายวิชา!$G$11+AC32*รายวิชา!$G$12+AG32*รายวิชา!$G$13+AK32*รายวิชา!$G$14+AO32*รายวิชา!$G$15+AS32*รายวิชา!$G$16+AW32*รายวิชา!$G$17+BA32*รายวิชา!$G$18+BE32*รายวิชา!$G$19)/รายวิชา!$G$21)</f>
        <v/>
      </c>
      <c r="BK32" s="17" t="str">
        <f t="shared" si="17"/>
        <v/>
      </c>
      <c r="BL32" s="21" t="str">
        <f t="shared" si="18"/>
        <v/>
      </c>
      <c r="BM32" s="21" t="str">
        <f t="shared" si="19"/>
        <v/>
      </c>
      <c r="BN32" s="21" t="str">
        <f t="shared" si="20"/>
        <v/>
      </c>
      <c r="BO32" s="21" t="str">
        <f t="shared" si="19"/>
        <v/>
      </c>
      <c r="BP32" s="21" t="str">
        <f t="shared" si="21"/>
        <v/>
      </c>
      <c r="BQ32" s="21" t="str">
        <f t="shared" ref="BQ32" si="313">IF(BP32="","",IF(BP32="ดีเยี่ยม",3,IF(BP32="ดี",2,IF(BP32="ผ่าน",1,"ผิดพลาด"))))</f>
        <v/>
      </c>
      <c r="BR32" s="21" t="str">
        <f t="shared" si="23"/>
        <v/>
      </c>
      <c r="BS32" s="21" t="str">
        <f t="shared" ref="BS32" si="314">IF(BR32="","",IF(BR32="ดีเยี่ยม",3,IF(BR32="ดี",2,IF(BR32="ผ่าน",1,"ผิดพลาด"))))</f>
        <v/>
      </c>
      <c r="BT32" s="21" t="str">
        <f t="shared" si="25"/>
        <v/>
      </c>
      <c r="BU32" s="21" t="str">
        <f t="shared" ref="BU32" si="315">IF(BT32="","",IF(BT32="ดีเยี่ยม",3,IF(BT32="ดี",2,IF(BT32="ผ่าน",1,"ผิดพลาด"))))</f>
        <v/>
      </c>
      <c r="BV32" s="21" t="str">
        <f t="shared" si="27"/>
        <v/>
      </c>
      <c r="BW32" s="21" t="str">
        <f t="shared" ref="BW32" si="316">IF(BV32="","",IF(BV32="ดีเยี่ยม",3,IF(BV32="ดี",2,IF(BV32="ผ่าน",1,"ผิดพลาด"))))</f>
        <v/>
      </c>
      <c r="BX32" s="21" t="str">
        <f t="shared" si="29"/>
        <v/>
      </c>
      <c r="BY32" s="21" t="str">
        <f t="shared" ref="BY32" si="317">IF(BX32="","",IF(BX32="ดีเยี่ยม",3,IF(BX32="ดี",2,IF(BX32="ผ่าน",1,"ผิดพลาด"))))</f>
        <v/>
      </c>
      <c r="BZ32" s="21" t="str">
        <f t="shared" si="31"/>
        <v/>
      </c>
      <c r="CA32" s="21" t="str">
        <f t="shared" ref="CA32" si="318">IF(BZ32="","",IF(BZ32="ดีเยี่ยม",3,IF(BZ32="ดี",2,IF(BZ32="ผ่าน",1,"ผิดพลาด"))))</f>
        <v/>
      </c>
      <c r="CB32" s="21" t="str">
        <f t="shared" si="33"/>
        <v/>
      </c>
      <c r="CC32" s="21" t="str">
        <f t="shared" ref="CC32" si="319">IF(CB32="","",IF(CB32="ดีเยี่ยม",3,IF(CB32="ดี",2,IF(CB32="ผ่าน",1,"ผิดพลาด"))))</f>
        <v/>
      </c>
      <c r="CD32" s="21" t="str">
        <f t="shared" si="35"/>
        <v/>
      </c>
      <c r="CE32" s="21" t="str">
        <f t="shared" ref="CE32" si="320">IF(CD32="","",IF(CD32="ดีเยี่ยม",3,IF(CD32="ดี",2,IF(CD32="ผ่าน",1,"ผิดพลาด"))))</f>
        <v/>
      </c>
      <c r="CF32" s="21" t="str">
        <f t="shared" si="37"/>
        <v/>
      </c>
      <c r="CG32" s="21" t="str">
        <f t="shared" ref="CG32" si="321">IF(CF32="","",IF(CF32="ดีเยี่ยม",3,IF(CF32="ดี",2,IF(CF32="ผ่าน",1,"ผิดพลาด"))))</f>
        <v/>
      </c>
      <c r="CH32" s="21" t="str">
        <f t="shared" si="39"/>
        <v/>
      </c>
      <c r="CI32" s="21" t="str">
        <f t="shared" ref="CI32" si="322">IF(CH32="","",IF(CH32="ดีเยี่ยม",3,IF(CH32="ดี",2,IF(CH32="ผ่าน",1,"ผิดพลาด"))))</f>
        <v/>
      </c>
      <c r="CJ32" s="21" t="str">
        <f t="shared" si="41"/>
        <v/>
      </c>
      <c r="CK32" s="21" t="str">
        <f t="shared" si="42"/>
        <v/>
      </c>
      <c r="CL32" s="21" t="str">
        <f t="shared" si="0"/>
        <v/>
      </c>
      <c r="CM32" s="21" t="str">
        <f t="shared" ref="CM32" si="323">IF(CL32="","",IF(CL32="ดีเยี่ยม",3,IF(CL32="ดี",2,IF(CL32="ผ่าน",1,"ผิดพลาด"))))</f>
        <v/>
      </c>
      <c r="CN32" s="21" t="str">
        <f t="shared" si="44"/>
        <v/>
      </c>
      <c r="CO32" s="21" t="str">
        <f t="shared" si="1"/>
        <v/>
      </c>
      <c r="CP32" s="21" t="str">
        <f t="shared" si="2"/>
        <v/>
      </c>
      <c r="CQ32" s="21" t="str">
        <f t="shared" si="3"/>
        <v/>
      </c>
      <c r="CR32" s="21" t="str">
        <f t="shared" si="4"/>
        <v/>
      </c>
      <c r="CS32" s="21" t="str">
        <f t="shared" si="5"/>
        <v/>
      </c>
      <c r="CT32" s="21" t="str">
        <f t="shared" si="6"/>
        <v/>
      </c>
      <c r="CU32" s="21" t="str">
        <f t="shared" si="7"/>
        <v/>
      </c>
      <c r="CV32" s="21" t="str">
        <f t="shared" si="8"/>
        <v/>
      </c>
      <c r="CW32" s="21" t="str">
        <f t="shared" si="9"/>
        <v/>
      </c>
      <c r="CX32" s="21" t="str">
        <f t="shared" si="10"/>
        <v/>
      </c>
      <c r="CY32" s="21" t="str">
        <f t="shared" si="11"/>
        <v/>
      </c>
      <c r="CZ32" s="21" t="str">
        <f t="shared" si="12"/>
        <v/>
      </c>
      <c r="DA32" s="21" t="str">
        <f t="shared" si="45"/>
        <v/>
      </c>
      <c r="DB32" s="21" t="str">
        <f t="shared" si="13"/>
        <v/>
      </c>
      <c r="DC32" s="65">
        <v>27</v>
      </c>
      <c r="DD32" s="4" t="str">
        <f t="shared" si="14"/>
        <v/>
      </c>
      <c r="DE32" s="30" t="str">
        <f t="shared" si="15"/>
        <v/>
      </c>
      <c r="DF32" s="29" t="str">
        <f t="shared" si="46"/>
        <v/>
      </c>
      <c r="DG32" s="29" t="str">
        <f t="shared" si="47"/>
        <v/>
      </c>
      <c r="DH32" s="6"/>
    </row>
    <row r="33" spans="1:112" s="19" customFormat="1" ht="19.649999999999999" customHeight="1" x14ac:dyDescent="0.4">
      <c r="A33" s="5">
        <v>28</v>
      </c>
      <c r="B33" s="4"/>
      <c r="C33" s="81"/>
      <c r="D33" s="84"/>
      <c r="E33" s="64"/>
      <c r="F33" s="69"/>
      <c r="G33" s="88"/>
      <c r="H33" s="84"/>
      <c r="I33" s="64"/>
      <c r="J33" s="69"/>
      <c r="K33" s="88"/>
      <c r="L33" s="84"/>
      <c r="M33" s="64"/>
      <c r="N33" s="69"/>
      <c r="O33" s="88"/>
      <c r="P33" s="84"/>
      <c r="Q33" s="64"/>
      <c r="R33" s="69"/>
      <c r="S33" s="88"/>
      <c r="T33" s="89"/>
      <c r="U33" s="64"/>
      <c r="V33" s="69"/>
      <c r="W33" s="88"/>
      <c r="X33" s="89"/>
      <c r="Y33" s="64"/>
      <c r="Z33" s="69"/>
      <c r="AA33" s="88"/>
      <c r="AB33" s="83"/>
      <c r="AC33" s="64"/>
      <c r="AD33" s="70"/>
      <c r="AE33" s="93"/>
      <c r="AF33" s="89"/>
      <c r="AG33" s="64"/>
      <c r="AH33" s="69"/>
      <c r="AI33" s="88"/>
      <c r="AJ33" s="89"/>
      <c r="AK33" s="64"/>
      <c r="AL33" s="69"/>
      <c r="AM33" s="88"/>
      <c r="AN33" s="89"/>
      <c r="AO33" s="64"/>
      <c r="AP33" s="69"/>
      <c r="AQ33" s="88"/>
      <c r="AR33" s="89"/>
      <c r="AS33" s="64"/>
      <c r="AT33" s="69"/>
      <c r="AU33" s="88"/>
      <c r="AV33" s="89"/>
      <c r="AW33" s="64"/>
      <c r="AX33" s="69"/>
      <c r="AY33" s="88"/>
      <c r="AZ33" s="89"/>
      <c r="BA33" s="64"/>
      <c r="BB33" s="69"/>
      <c r="BC33" s="88"/>
      <c r="BD33" s="89"/>
      <c r="BE33" s="64"/>
      <c r="BF33" s="69"/>
      <c r="BG33" s="88"/>
      <c r="BH33" s="90" t="str">
        <f t="shared" si="16"/>
        <v/>
      </c>
      <c r="BI33" s="18" t="str">
        <f t="shared" si="48"/>
        <v/>
      </c>
      <c r="BJ33" s="18" t="str">
        <f>IF(BI33="","",SUM(E33*รายวิชา!$G$6+I33*รายวิชา!$G$7+M33*รายวิชา!$G$8+Q33*รายวิชา!$G$9+U33*รายวิชา!$G$10+Y33*รายวิชา!$G$11+AC33*รายวิชา!$G$12+AG33*รายวิชา!$G$13+AK33*รายวิชา!$G$14+AO33*รายวิชา!$G$15+AS33*รายวิชา!$G$16+AW33*รายวิชา!$G$17+BA33*รายวิชา!$G$18+BE33*รายวิชา!$G$19)/รายวิชา!$G$21)</f>
        <v/>
      </c>
      <c r="BK33" s="17" t="str">
        <f t="shared" si="17"/>
        <v/>
      </c>
      <c r="BL33" s="21" t="str">
        <f t="shared" si="18"/>
        <v/>
      </c>
      <c r="BM33" s="21" t="str">
        <f t="shared" si="19"/>
        <v/>
      </c>
      <c r="BN33" s="21" t="str">
        <f t="shared" si="20"/>
        <v/>
      </c>
      <c r="BO33" s="21" t="str">
        <f t="shared" si="19"/>
        <v/>
      </c>
      <c r="BP33" s="21" t="str">
        <f t="shared" si="21"/>
        <v/>
      </c>
      <c r="BQ33" s="21" t="str">
        <f t="shared" ref="BQ33" si="324">IF(BP33="","",IF(BP33="ดีเยี่ยม",3,IF(BP33="ดี",2,IF(BP33="ผ่าน",1,"ผิดพลาด"))))</f>
        <v/>
      </c>
      <c r="BR33" s="21" t="str">
        <f t="shared" si="23"/>
        <v/>
      </c>
      <c r="BS33" s="21" t="str">
        <f t="shared" ref="BS33" si="325">IF(BR33="","",IF(BR33="ดีเยี่ยม",3,IF(BR33="ดี",2,IF(BR33="ผ่าน",1,"ผิดพลาด"))))</f>
        <v/>
      </c>
      <c r="BT33" s="21" t="str">
        <f t="shared" si="25"/>
        <v/>
      </c>
      <c r="BU33" s="21" t="str">
        <f t="shared" ref="BU33" si="326">IF(BT33="","",IF(BT33="ดีเยี่ยม",3,IF(BT33="ดี",2,IF(BT33="ผ่าน",1,"ผิดพลาด"))))</f>
        <v/>
      </c>
      <c r="BV33" s="21" t="str">
        <f t="shared" si="27"/>
        <v/>
      </c>
      <c r="BW33" s="21" t="str">
        <f t="shared" ref="BW33" si="327">IF(BV33="","",IF(BV33="ดีเยี่ยม",3,IF(BV33="ดี",2,IF(BV33="ผ่าน",1,"ผิดพลาด"))))</f>
        <v/>
      </c>
      <c r="BX33" s="21" t="str">
        <f t="shared" si="29"/>
        <v/>
      </c>
      <c r="BY33" s="21" t="str">
        <f t="shared" ref="BY33" si="328">IF(BX33="","",IF(BX33="ดีเยี่ยม",3,IF(BX33="ดี",2,IF(BX33="ผ่าน",1,"ผิดพลาด"))))</f>
        <v/>
      </c>
      <c r="BZ33" s="21" t="str">
        <f t="shared" si="31"/>
        <v/>
      </c>
      <c r="CA33" s="21" t="str">
        <f t="shared" ref="CA33" si="329">IF(BZ33="","",IF(BZ33="ดีเยี่ยม",3,IF(BZ33="ดี",2,IF(BZ33="ผ่าน",1,"ผิดพลาด"))))</f>
        <v/>
      </c>
      <c r="CB33" s="21" t="str">
        <f t="shared" si="33"/>
        <v/>
      </c>
      <c r="CC33" s="21" t="str">
        <f t="shared" ref="CC33" si="330">IF(CB33="","",IF(CB33="ดีเยี่ยม",3,IF(CB33="ดี",2,IF(CB33="ผ่าน",1,"ผิดพลาด"))))</f>
        <v/>
      </c>
      <c r="CD33" s="21" t="str">
        <f t="shared" si="35"/>
        <v/>
      </c>
      <c r="CE33" s="21" t="str">
        <f t="shared" ref="CE33" si="331">IF(CD33="","",IF(CD33="ดีเยี่ยม",3,IF(CD33="ดี",2,IF(CD33="ผ่าน",1,"ผิดพลาด"))))</f>
        <v/>
      </c>
      <c r="CF33" s="21" t="str">
        <f t="shared" si="37"/>
        <v/>
      </c>
      <c r="CG33" s="21" t="str">
        <f t="shared" ref="CG33" si="332">IF(CF33="","",IF(CF33="ดีเยี่ยม",3,IF(CF33="ดี",2,IF(CF33="ผ่าน",1,"ผิดพลาด"))))</f>
        <v/>
      </c>
      <c r="CH33" s="21" t="str">
        <f t="shared" si="39"/>
        <v/>
      </c>
      <c r="CI33" s="21" t="str">
        <f t="shared" ref="CI33" si="333">IF(CH33="","",IF(CH33="ดีเยี่ยม",3,IF(CH33="ดี",2,IF(CH33="ผ่าน",1,"ผิดพลาด"))))</f>
        <v/>
      </c>
      <c r="CJ33" s="21" t="str">
        <f t="shared" si="41"/>
        <v/>
      </c>
      <c r="CK33" s="21" t="str">
        <f t="shared" si="42"/>
        <v/>
      </c>
      <c r="CL33" s="21" t="str">
        <f t="shared" si="0"/>
        <v/>
      </c>
      <c r="CM33" s="21" t="str">
        <f t="shared" ref="CM33" si="334">IF(CL33="","",IF(CL33="ดีเยี่ยม",3,IF(CL33="ดี",2,IF(CL33="ผ่าน",1,"ผิดพลาด"))))</f>
        <v/>
      </c>
      <c r="CN33" s="21" t="str">
        <f t="shared" si="44"/>
        <v/>
      </c>
      <c r="CO33" s="21" t="str">
        <f t="shared" si="1"/>
        <v/>
      </c>
      <c r="CP33" s="21" t="str">
        <f t="shared" si="2"/>
        <v/>
      </c>
      <c r="CQ33" s="21" t="str">
        <f t="shared" si="3"/>
        <v/>
      </c>
      <c r="CR33" s="21" t="str">
        <f t="shared" si="4"/>
        <v/>
      </c>
      <c r="CS33" s="21" t="str">
        <f t="shared" si="5"/>
        <v/>
      </c>
      <c r="CT33" s="21" t="str">
        <f t="shared" si="6"/>
        <v/>
      </c>
      <c r="CU33" s="21" t="str">
        <f t="shared" si="7"/>
        <v/>
      </c>
      <c r="CV33" s="21" t="str">
        <f t="shared" si="8"/>
        <v/>
      </c>
      <c r="CW33" s="21" t="str">
        <f t="shared" si="9"/>
        <v/>
      </c>
      <c r="CX33" s="21" t="str">
        <f t="shared" si="10"/>
        <v/>
      </c>
      <c r="CY33" s="21" t="str">
        <f t="shared" si="11"/>
        <v/>
      </c>
      <c r="CZ33" s="21" t="str">
        <f t="shared" si="12"/>
        <v/>
      </c>
      <c r="DA33" s="21" t="str">
        <f t="shared" si="45"/>
        <v/>
      </c>
      <c r="DB33" s="21" t="str">
        <f t="shared" si="13"/>
        <v/>
      </c>
      <c r="DC33" s="65">
        <v>28</v>
      </c>
      <c r="DD33" s="4" t="str">
        <f t="shared" si="14"/>
        <v/>
      </c>
      <c r="DE33" s="30" t="str">
        <f t="shared" si="15"/>
        <v/>
      </c>
      <c r="DF33" s="29" t="str">
        <f t="shared" si="46"/>
        <v/>
      </c>
      <c r="DG33" s="29" t="str">
        <f t="shared" si="47"/>
        <v/>
      </c>
      <c r="DH33" s="6"/>
    </row>
    <row r="34" spans="1:112" s="19" customFormat="1" ht="19.649999999999999" customHeight="1" x14ac:dyDescent="0.4">
      <c r="A34" s="5">
        <v>29</v>
      </c>
      <c r="B34" s="4"/>
      <c r="C34" s="81"/>
      <c r="D34" s="84"/>
      <c r="E34" s="64"/>
      <c r="F34" s="69"/>
      <c r="G34" s="88"/>
      <c r="H34" s="84"/>
      <c r="I34" s="64"/>
      <c r="J34" s="69"/>
      <c r="K34" s="88"/>
      <c r="L34" s="84"/>
      <c r="M34" s="64"/>
      <c r="N34" s="69"/>
      <c r="O34" s="88"/>
      <c r="P34" s="84"/>
      <c r="Q34" s="64"/>
      <c r="R34" s="69"/>
      <c r="S34" s="88"/>
      <c r="T34" s="89"/>
      <c r="U34" s="64"/>
      <c r="V34" s="69"/>
      <c r="W34" s="88"/>
      <c r="X34" s="89"/>
      <c r="Y34" s="64"/>
      <c r="Z34" s="69"/>
      <c r="AA34" s="88"/>
      <c r="AB34" s="83"/>
      <c r="AC34" s="64"/>
      <c r="AD34" s="70"/>
      <c r="AE34" s="93"/>
      <c r="AF34" s="89"/>
      <c r="AG34" s="64"/>
      <c r="AH34" s="69"/>
      <c r="AI34" s="88"/>
      <c r="AJ34" s="89"/>
      <c r="AK34" s="64"/>
      <c r="AL34" s="69"/>
      <c r="AM34" s="88"/>
      <c r="AN34" s="89"/>
      <c r="AO34" s="64"/>
      <c r="AP34" s="69"/>
      <c r="AQ34" s="88"/>
      <c r="AR34" s="89"/>
      <c r="AS34" s="64"/>
      <c r="AT34" s="69"/>
      <c r="AU34" s="88"/>
      <c r="AV34" s="89"/>
      <c r="AW34" s="64"/>
      <c r="AX34" s="69"/>
      <c r="AY34" s="88"/>
      <c r="AZ34" s="89"/>
      <c r="BA34" s="64"/>
      <c r="BB34" s="69"/>
      <c r="BC34" s="88"/>
      <c r="BD34" s="89"/>
      <c r="BE34" s="64"/>
      <c r="BF34" s="69"/>
      <c r="BG34" s="88"/>
      <c r="BH34" s="90" t="str">
        <f t="shared" si="16"/>
        <v/>
      </c>
      <c r="BI34" s="18" t="str">
        <f t="shared" si="48"/>
        <v/>
      </c>
      <c r="BJ34" s="18" t="str">
        <f>IF(BI34="","",SUM(E34*รายวิชา!$G$6+I34*รายวิชา!$G$7+M34*รายวิชา!$G$8+Q34*รายวิชา!$G$9+U34*รายวิชา!$G$10+Y34*รายวิชา!$G$11+AC34*รายวิชา!$G$12+AG34*รายวิชา!$G$13+AK34*รายวิชา!$G$14+AO34*รายวิชา!$G$15+AS34*รายวิชา!$G$16+AW34*รายวิชา!$G$17+BA34*รายวิชา!$G$18+BE34*รายวิชา!$G$19)/รายวิชา!$G$21)</f>
        <v/>
      </c>
      <c r="BK34" s="17" t="str">
        <f t="shared" si="17"/>
        <v/>
      </c>
      <c r="BL34" s="21" t="str">
        <f t="shared" si="18"/>
        <v/>
      </c>
      <c r="BM34" s="21" t="str">
        <f t="shared" si="19"/>
        <v/>
      </c>
      <c r="BN34" s="21" t="str">
        <f t="shared" si="20"/>
        <v/>
      </c>
      <c r="BO34" s="21" t="str">
        <f t="shared" si="19"/>
        <v/>
      </c>
      <c r="BP34" s="21" t="str">
        <f t="shared" si="21"/>
        <v/>
      </c>
      <c r="BQ34" s="21" t="str">
        <f t="shared" ref="BQ34" si="335">IF(BP34="","",IF(BP34="ดีเยี่ยม",3,IF(BP34="ดี",2,IF(BP34="ผ่าน",1,"ผิดพลาด"))))</f>
        <v/>
      </c>
      <c r="BR34" s="21" t="str">
        <f t="shared" si="23"/>
        <v/>
      </c>
      <c r="BS34" s="21" t="str">
        <f t="shared" ref="BS34" si="336">IF(BR34="","",IF(BR34="ดีเยี่ยม",3,IF(BR34="ดี",2,IF(BR34="ผ่าน",1,"ผิดพลาด"))))</f>
        <v/>
      </c>
      <c r="BT34" s="21" t="str">
        <f t="shared" si="25"/>
        <v/>
      </c>
      <c r="BU34" s="21" t="str">
        <f t="shared" ref="BU34" si="337">IF(BT34="","",IF(BT34="ดีเยี่ยม",3,IF(BT34="ดี",2,IF(BT34="ผ่าน",1,"ผิดพลาด"))))</f>
        <v/>
      </c>
      <c r="BV34" s="21" t="str">
        <f t="shared" si="27"/>
        <v/>
      </c>
      <c r="BW34" s="21" t="str">
        <f t="shared" ref="BW34" si="338">IF(BV34="","",IF(BV34="ดีเยี่ยม",3,IF(BV34="ดี",2,IF(BV34="ผ่าน",1,"ผิดพลาด"))))</f>
        <v/>
      </c>
      <c r="BX34" s="21" t="str">
        <f t="shared" si="29"/>
        <v/>
      </c>
      <c r="BY34" s="21" t="str">
        <f t="shared" ref="BY34" si="339">IF(BX34="","",IF(BX34="ดีเยี่ยม",3,IF(BX34="ดี",2,IF(BX34="ผ่าน",1,"ผิดพลาด"))))</f>
        <v/>
      </c>
      <c r="BZ34" s="21" t="str">
        <f t="shared" si="31"/>
        <v/>
      </c>
      <c r="CA34" s="21" t="str">
        <f t="shared" ref="CA34" si="340">IF(BZ34="","",IF(BZ34="ดีเยี่ยม",3,IF(BZ34="ดี",2,IF(BZ34="ผ่าน",1,"ผิดพลาด"))))</f>
        <v/>
      </c>
      <c r="CB34" s="21" t="str">
        <f t="shared" si="33"/>
        <v/>
      </c>
      <c r="CC34" s="21" t="str">
        <f t="shared" ref="CC34" si="341">IF(CB34="","",IF(CB34="ดีเยี่ยม",3,IF(CB34="ดี",2,IF(CB34="ผ่าน",1,"ผิดพลาด"))))</f>
        <v/>
      </c>
      <c r="CD34" s="21" t="str">
        <f t="shared" si="35"/>
        <v/>
      </c>
      <c r="CE34" s="21" t="str">
        <f t="shared" ref="CE34" si="342">IF(CD34="","",IF(CD34="ดีเยี่ยม",3,IF(CD34="ดี",2,IF(CD34="ผ่าน",1,"ผิดพลาด"))))</f>
        <v/>
      </c>
      <c r="CF34" s="21" t="str">
        <f t="shared" si="37"/>
        <v/>
      </c>
      <c r="CG34" s="21" t="str">
        <f t="shared" ref="CG34" si="343">IF(CF34="","",IF(CF34="ดีเยี่ยม",3,IF(CF34="ดี",2,IF(CF34="ผ่าน",1,"ผิดพลาด"))))</f>
        <v/>
      </c>
      <c r="CH34" s="21" t="str">
        <f t="shared" si="39"/>
        <v/>
      </c>
      <c r="CI34" s="21" t="str">
        <f t="shared" ref="CI34" si="344">IF(CH34="","",IF(CH34="ดีเยี่ยม",3,IF(CH34="ดี",2,IF(CH34="ผ่าน",1,"ผิดพลาด"))))</f>
        <v/>
      </c>
      <c r="CJ34" s="21" t="str">
        <f t="shared" si="41"/>
        <v/>
      </c>
      <c r="CK34" s="21" t="str">
        <f t="shared" si="42"/>
        <v/>
      </c>
      <c r="CL34" s="21" t="str">
        <f t="shared" si="0"/>
        <v/>
      </c>
      <c r="CM34" s="21" t="str">
        <f t="shared" ref="CM34" si="345">IF(CL34="","",IF(CL34="ดีเยี่ยม",3,IF(CL34="ดี",2,IF(CL34="ผ่าน",1,"ผิดพลาด"))))</f>
        <v/>
      </c>
      <c r="CN34" s="21" t="str">
        <f t="shared" si="44"/>
        <v/>
      </c>
      <c r="CO34" s="21" t="str">
        <f t="shared" si="1"/>
        <v/>
      </c>
      <c r="CP34" s="21" t="str">
        <f t="shared" si="2"/>
        <v/>
      </c>
      <c r="CQ34" s="21" t="str">
        <f t="shared" si="3"/>
        <v/>
      </c>
      <c r="CR34" s="21" t="str">
        <f t="shared" si="4"/>
        <v/>
      </c>
      <c r="CS34" s="21" t="str">
        <f t="shared" si="5"/>
        <v/>
      </c>
      <c r="CT34" s="21" t="str">
        <f t="shared" si="6"/>
        <v/>
      </c>
      <c r="CU34" s="21" t="str">
        <f t="shared" si="7"/>
        <v/>
      </c>
      <c r="CV34" s="21" t="str">
        <f t="shared" si="8"/>
        <v/>
      </c>
      <c r="CW34" s="21" t="str">
        <f t="shared" si="9"/>
        <v/>
      </c>
      <c r="CX34" s="21" t="str">
        <f t="shared" si="10"/>
        <v/>
      </c>
      <c r="CY34" s="21" t="str">
        <f t="shared" si="11"/>
        <v/>
      </c>
      <c r="CZ34" s="21" t="str">
        <f t="shared" si="12"/>
        <v/>
      </c>
      <c r="DA34" s="21" t="str">
        <f t="shared" si="45"/>
        <v/>
      </c>
      <c r="DB34" s="21" t="str">
        <f t="shared" si="13"/>
        <v/>
      </c>
      <c r="DC34" s="65">
        <v>29</v>
      </c>
      <c r="DD34" s="4" t="str">
        <f t="shared" si="14"/>
        <v/>
      </c>
      <c r="DE34" s="30" t="str">
        <f t="shared" si="15"/>
        <v/>
      </c>
      <c r="DF34" s="29" t="str">
        <f t="shared" si="46"/>
        <v/>
      </c>
      <c r="DG34" s="29" t="str">
        <f t="shared" si="47"/>
        <v/>
      </c>
      <c r="DH34" s="6"/>
    </row>
    <row r="35" spans="1:112" s="19" customFormat="1" ht="19.649999999999999" customHeight="1" x14ac:dyDescent="0.4">
      <c r="A35" s="5">
        <v>30</v>
      </c>
      <c r="B35" s="4"/>
      <c r="C35" s="81"/>
      <c r="D35" s="84"/>
      <c r="E35" s="64"/>
      <c r="F35" s="69"/>
      <c r="G35" s="88"/>
      <c r="H35" s="84"/>
      <c r="I35" s="64"/>
      <c r="J35" s="69"/>
      <c r="K35" s="88"/>
      <c r="L35" s="84"/>
      <c r="M35" s="64"/>
      <c r="N35" s="69"/>
      <c r="O35" s="88"/>
      <c r="P35" s="84"/>
      <c r="Q35" s="64"/>
      <c r="R35" s="69"/>
      <c r="S35" s="88"/>
      <c r="T35" s="89"/>
      <c r="U35" s="64"/>
      <c r="V35" s="69"/>
      <c r="W35" s="88"/>
      <c r="X35" s="89"/>
      <c r="Y35" s="64"/>
      <c r="Z35" s="69"/>
      <c r="AA35" s="88"/>
      <c r="AB35" s="83"/>
      <c r="AC35" s="64"/>
      <c r="AD35" s="70"/>
      <c r="AE35" s="93"/>
      <c r="AF35" s="89"/>
      <c r="AG35" s="64"/>
      <c r="AH35" s="69"/>
      <c r="AI35" s="88"/>
      <c r="AJ35" s="89"/>
      <c r="AK35" s="64"/>
      <c r="AL35" s="69"/>
      <c r="AM35" s="88"/>
      <c r="AN35" s="89"/>
      <c r="AO35" s="64"/>
      <c r="AP35" s="69"/>
      <c r="AQ35" s="88"/>
      <c r="AR35" s="89"/>
      <c r="AS35" s="64"/>
      <c r="AT35" s="69"/>
      <c r="AU35" s="88"/>
      <c r="AV35" s="89"/>
      <c r="AW35" s="64"/>
      <c r="AX35" s="69"/>
      <c r="AY35" s="88"/>
      <c r="AZ35" s="89"/>
      <c r="BA35" s="64"/>
      <c r="BB35" s="69"/>
      <c r="BC35" s="88"/>
      <c r="BD35" s="89"/>
      <c r="BE35" s="64"/>
      <c r="BF35" s="69"/>
      <c r="BG35" s="88"/>
      <c r="BH35" s="90" t="str">
        <f t="shared" si="16"/>
        <v/>
      </c>
      <c r="BI35" s="18" t="str">
        <f t="shared" si="48"/>
        <v/>
      </c>
      <c r="BJ35" s="18" t="str">
        <f>IF(BI35="","",SUM(E35*รายวิชา!$G$6+I35*รายวิชา!$G$7+M35*รายวิชา!$G$8+Q35*รายวิชา!$G$9+U35*รายวิชา!$G$10+Y35*รายวิชา!$G$11+AC35*รายวิชา!$G$12+AG35*รายวิชา!$G$13+AK35*รายวิชา!$G$14+AO35*รายวิชา!$G$15+AS35*รายวิชา!$G$16+AW35*รายวิชา!$G$17+BA35*รายวิชา!$G$18+BE35*รายวิชา!$G$19)/รายวิชา!$G$21)</f>
        <v/>
      </c>
      <c r="BK35" s="17" t="str">
        <f t="shared" si="17"/>
        <v/>
      </c>
      <c r="BL35" s="21" t="str">
        <f t="shared" si="18"/>
        <v/>
      </c>
      <c r="BM35" s="21" t="str">
        <f t="shared" si="19"/>
        <v/>
      </c>
      <c r="BN35" s="21" t="str">
        <f t="shared" si="20"/>
        <v/>
      </c>
      <c r="BO35" s="21" t="str">
        <f t="shared" si="19"/>
        <v/>
      </c>
      <c r="BP35" s="21" t="str">
        <f t="shared" si="21"/>
        <v/>
      </c>
      <c r="BQ35" s="21" t="str">
        <f t="shared" ref="BQ35" si="346">IF(BP35="","",IF(BP35="ดีเยี่ยม",3,IF(BP35="ดี",2,IF(BP35="ผ่าน",1,"ผิดพลาด"))))</f>
        <v/>
      </c>
      <c r="BR35" s="21" t="str">
        <f t="shared" si="23"/>
        <v/>
      </c>
      <c r="BS35" s="21" t="str">
        <f t="shared" ref="BS35" si="347">IF(BR35="","",IF(BR35="ดีเยี่ยม",3,IF(BR35="ดี",2,IF(BR35="ผ่าน",1,"ผิดพลาด"))))</f>
        <v/>
      </c>
      <c r="BT35" s="21" t="str">
        <f t="shared" si="25"/>
        <v/>
      </c>
      <c r="BU35" s="21" t="str">
        <f t="shared" ref="BU35" si="348">IF(BT35="","",IF(BT35="ดีเยี่ยม",3,IF(BT35="ดี",2,IF(BT35="ผ่าน",1,"ผิดพลาด"))))</f>
        <v/>
      </c>
      <c r="BV35" s="21" t="str">
        <f t="shared" si="27"/>
        <v/>
      </c>
      <c r="BW35" s="21" t="str">
        <f t="shared" ref="BW35" si="349">IF(BV35="","",IF(BV35="ดีเยี่ยม",3,IF(BV35="ดี",2,IF(BV35="ผ่าน",1,"ผิดพลาด"))))</f>
        <v/>
      </c>
      <c r="BX35" s="21" t="str">
        <f t="shared" si="29"/>
        <v/>
      </c>
      <c r="BY35" s="21" t="str">
        <f t="shared" ref="BY35" si="350">IF(BX35="","",IF(BX35="ดีเยี่ยม",3,IF(BX35="ดี",2,IF(BX35="ผ่าน",1,"ผิดพลาด"))))</f>
        <v/>
      </c>
      <c r="BZ35" s="21" t="str">
        <f t="shared" si="31"/>
        <v/>
      </c>
      <c r="CA35" s="21" t="str">
        <f t="shared" ref="CA35" si="351">IF(BZ35="","",IF(BZ35="ดีเยี่ยม",3,IF(BZ35="ดี",2,IF(BZ35="ผ่าน",1,"ผิดพลาด"))))</f>
        <v/>
      </c>
      <c r="CB35" s="21" t="str">
        <f t="shared" si="33"/>
        <v/>
      </c>
      <c r="CC35" s="21" t="str">
        <f t="shared" ref="CC35" si="352">IF(CB35="","",IF(CB35="ดีเยี่ยม",3,IF(CB35="ดี",2,IF(CB35="ผ่าน",1,"ผิดพลาด"))))</f>
        <v/>
      </c>
      <c r="CD35" s="21" t="str">
        <f t="shared" si="35"/>
        <v/>
      </c>
      <c r="CE35" s="21" t="str">
        <f t="shared" ref="CE35" si="353">IF(CD35="","",IF(CD35="ดีเยี่ยม",3,IF(CD35="ดี",2,IF(CD35="ผ่าน",1,"ผิดพลาด"))))</f>
        <v/>
      </c>
      <c r="CF35" s="21" t="str">
        <f t="shared" si="37"/>
        <v/>
      </c>
      <c r="CG35" s="21" t="str">
        <f t="shared" ref="CG35" si="354">IF(CF35="","",IF(CF35="ดีเยี่ยม",3,IF(CF35="ดี",2,IF(CF35="ผ่าน",1,"ผิดพลาด"))))</f>
        <v/>
      </c>
      <c r="CH35" s="21" t="str">
        <f t="shared" si="39"/>
        <v/>
      </c>
      <c r="CI35" s="21" t="str">
        <f t="shared" ref="CI35" si="355">IF(CH35="","",IF(CH35="ดีเยี่ยม",3,IF(CH35="ดี",2,IF(CH35="ผ่าน",1,"ผิดพลาด"))))</f>
        <v/>
      </c>
      <c r="CJ35" s="21" t="str">
        <f t="shared" si="41"/>
        <v/>
      </c>
      <c r="CK35" s="21" t="str">
        <f t="shared" si="42"/>
        <v/>
      </c>
      <c r="CL35" s="21" t="str">
        <f t="shared" si="0"/>
        <v/>
      </c>
      <c r="CM35" s="21" t="str">
        <f t="shared" ref="CM35" si="356">IF(CL35="","",IF(CL35="ดีเยี่ยม",3,IF(CL35="ดี",2,IF(CL35="ผ่าน",1,"ผิดพลาด"))))</f>
        <v/>
      </c>
      <c r="CN35" s="21" t="str">
        <f t="shared" si="44"/>
        <v/>
      </c>
      <c r="CO35" s="21" t="str">
        <f t="shared" si="1"/>
        <v/>
      </c>
      <c r="CP35" s="21" t="str">
        <f t="shared" si="2"/>
        <v/>
      </c>
      <c r="CQ35" s="21" t="str">
        <f t="shared" si="3"/>
        <v/>
      </c>
      <c r="CR35" s="21" t="str">
        <f t="shared" si="4"/>
        <v/>
      </c>
      <c r="CS35" s="21" t="str">
        <f t="shared" si="5"/>
        <v/>
      </c>
      <c r="CT35" s="21" t="str">
        <f t="shared" si="6"/>
        <v/>
      </c>
      <c r="CU35" s="21" t="str">
        <f t="shared" si="7"/>
        <v/>
      </c>
      <c r="CV35" s="21" t="str">
        <f t="shared" si="8"/>
        <v/>
      </c>
      <c r="CW35" s="21" t="str">
        <f t="shared" si="9"/>
        <v/>
      </c>
      <c r="CX35" s="21" t="str">
        <f t="shared" si="10"/>
        <v/>
      </c>
      <c r="CY35" s="21" t="str">
        <f t="shared" si="11"/>
        <v/>
      </c>
      <c r="CZ35" s="21" t="str">
        <f t="shared" si="12"/>
        <v/>
      </c>
      <c r="DA35" s="21" t="str">
        <f t="shared" si="45"/>
        <v/>
      </c>
      <c r="DB35" s="21" t="str">
        <f t="shared" si="13"/>
        <v/>
      </c>
      <c r="DC35" s="65">
        <v>30</v>
      </c>
      <c r="DD35" s="4" t="str">
        <f t="shared" si="14"/>
        <v/>
      </c>
      <c r="DE35" s="30" t="str">
        <f t="shared" si="15"/>
        <v/>
      </c>
      <c r="DF35" s="29" t="str">
        <f t="shared" si="46"/>
        <v/>
      </c>
      <c r="DG35" s="29" t="str">
        <f t="shared" si="47"/>
        <v/>
      </c>
      <c r="DH35" s="6"/>
    </row>
    <row r="36" spans="1:112" s="19" customFormat="1" ht="19.649999999999999" customHeight="1" x14ac:dyDescent="0.4">
      <c r="A36" s="5">
        <v>31</v>
      </c>
      <c r="B36" s="4"/>
      <c r="C36" s="81"/>
      <c r="D36" s="84"/>
      <c r="E36" s="64"/>
      <c r="F36" s="69"/>
      <c r="G36" s="88"/>
      <c r="H36" s="84"/>
      <c r="I36" s="64"/>
      <c r="J36" s="69"/>
      <c r="K36" s="88"/>
      <c r="L36" s="84"/>
      <c r="M36" s="64"/>
      <c r="N36" s="69"/>
      <c r="O36" s="88"/>
      <c r="P36" s="84"/>
      <c r="Q36" s="64"/>
      <c r="R36" s="69"/>
      <c r="S36" s="88"/>
      <c r="T36" s="89"/>
      <c r="U36" s="64"/>
      <c r="V36" s="69"/>
      <c r="W36" s="88"/>
      <c r="X36" s="89"/>
      <c r="Y36" s="64"/>
      <c r="Z36" s="69"/>
      <c r="AA36" s="88"/>
      <c r="AB36" s="83"/>
      <c r="AC36" s="64"/>
      <c r="AD36" s="70"/>
      <c r="AE36" s="93"/>
      <c r="AF36" s="89"/>
      <c r="AG36" s="64"/>
      <c r="AH36" s="69"/>
      <c r="AI36" s="88"/>
      <c r="AJ36" s="89"/>
      <c r="AK36" s="64"/>
      <c r="AL36" s="69"/>
      <c r="AM36" s="88"/>
      <c r="AN36" s="89"/>
      <c r="AO36" s="64"/>
      <c r="AP36" s="69"/>
      <c r="AQ36" s="88"/>
      <c r="AR36" s="89"/>
      <c r="AS36" s="64"/>
      <c r="AT36" s="69"/>
      <c r="AU36" s="88"/>
      <c r="AV36" s="89"/>
      <c r="AW36" s="64"/>
      <c r="AX36" s="69"/>
      <c r="AY36" s="88"/>
      <c r="AZ36" s="89"/>
      <c r="BA36" s="64"/>
      <c r="BB36" s="69"/>
      <c r="BC36" s="88"/>
      <c r="BD36" s="89"/>
      <c r="BE36" s="64"/>
      <c r="BF36" s="69"/>
      <c r="BG36" s="88"/>
      <c r="BH36" s="90" t="str">
        <f t="shared" si="16"/>
        <v/>
      </c>
      <c r="BI36" s="18" t="str">
        <f t="shared" si="48"/>
        <v/>
      </c>
      <c r="BJ36" s="18" t="str">
        <f>IF(BI36="","",SUM(E36*รายวิชา!$G$6+I36*รายวิชา!$G$7+M36*รายวิชา!$G$8+Q36*รายวิชา!$G$9+U36*รายวิชา!$G$10+Y36*รายวิชา!$G$11+AC36*รายวิชา!$G$12+AG36*รายวิชา!$G$13+AK36*รายวิชา!$G$14+AO36*รายวิชา!$G$15+AS36*รายวิชา!$G$16+AW36*รายวิชา!$G$17+BA36*รายวิชา!$G$18+BE36*รายวิชา!$G$19)/รายวิชา!$G$21)</f>
        <v/>
      </c>
      <c r="BK36" s="17" t="str">
        <f t="shared" si="17"/>
        <v/>
      </c>
      <c r="BL36" s="21" t="str">
        <f t="shared" si="18"/>
        <v/>
      </c>
      <c r="BM36" s="21" t="str">
        <f t="shared" si="19"/>
        <v/>
      </c>
      <c r="BN36" s="21" t="str">
        <f t="shared" si="20"/>
        <v/>
      </c>
      <c r="BO36" s="21" t="str">
        <f t="shared" si="19"/>
        <v/>
      </c>
      <c r="BP36" s="21" t="str">
        <f t="shared" si="21"/>
        <v/>
      </c>
      <c r="BQ36" s="21" t="str">
        <f t="shared" ref="BQ36" si="357">IF(BP36="","",IF(BP36="ดีเยี่ยม",3,IF(BP36="ดี",2,IF(BP36="ผ่าน",1,"ผิดพลาด"))))</f>
        <v/>
      </c>
      <c r="BR36" s="21" t="str">
        <f t="shared" si="23"/>
        <v/>
      </c>
      <c r="BS36" s="21" t="str">
        <f t="shared" ref="BS36" si="358">IF(BR36="","",IF(BR36="ดีเยี่ยม",3,IF(BR36="ดี",2,IF(BR36="ผ่าน",1,"ผิดพลาด"))))</f>
        <v/>
      </c>
      <c r="BT36" s="21" t="str">
        <f t="shared" si="25"/>
        <v/>
      </c>
      <c r="BU36" s="21" t="str">
        <f t="shared" ref="BU36" si="359">IF(BT36="","",IF(BT36="ดีเยี่ยม",3,IF(BT36="ดี",2,IF(BT36="ผ่าน",1,"ผิดพลาด"))))</f>
        <v/>
      </c>
      <c r="BV36" s="21" t="str">
        <f t="shared" si="27"/>
        <v/>
      </c>
      <c r="BW36" s="21" t="str">
        <f t="shared" ref="BW36" si="360">IF(BV36="","",IF(BV36="ดีเยี่ยม",3,IF(BV36="ดี",2,IF(BV36="ผ่าน",1,"ผิดพลาด"))))</f>
        <v/>
      </c>
      <c r="BX36" s="21" t="str">
        <f t="shared" si="29"/>
        <v/>
      </c>
      <c r="BY36" s="21" t="str">
        <f t="shared" ref="BY36" si="361">IF(BX36="","",IF(BX36="ดีเยี่ยม",3,IF(BX36="ดี",2,IF(BX36="ผ่าน",1,"ผิดพลาด"))))</f>
        <v/>
      </c>
      <c r="BZ36" s="21" t="str">
        <f t="shared" si="31"/>
        <v/>
      </c>
      <c r="CA36" s="21" t="str">
        <f t="shared" ref="CA36" si="362">IF(BZ36="","",IF(BZ36="ดีเยี่ยม",3,IF(BZ36="ดี",2,IF(BZ36="ผ่าน",1,"ผิดพลาด"))))</f>
        <v/>
      </c>
      <c r="CB36" s="21" t="str">
        <f t="shared" si="33"/>
        <v/>
      </c>
      <c r="CC36" s="21" t="str">
        <f t="shared" ref="CC36" si="363">IF(CB36="","",IF(CB36="ดีเยี่ยม",3,IF(CB36="ดี",2,IF(CB36="ผ่าน",1,"ผิดพลาด"))))</f>
        <v/>
      </c>
      <c r="CD36" s="21" t="str">
        <f t="shared" si="35"/>
        <v/>
      </c>
      <c r="CE36" s="21" t="str">
        <f t="shared" ref="CE36" si="364">IF(CD36="","",IF(CD36="ดีเยี่ยม",3,IF(CD36="ดี",2,IF(CD36="ผ่าน",1,"ผิดพลาด"))))</f>
        <v/>
      </c>
      <c r="CF36" s="21" t="str">
        <f t="shared" si="37"/>
        <v/>
      </c>
      <c r="CG36" s="21" t="str">
        <f t="shared" ref="CG36" si="365">IF(CF36="","",IF(CF36="ดีเยี่ยม",3,IF(CF36="ดี",2,IF(CF36="ผ่าน",1,"ผิดพลาด"))))</f>
        <v/>
      </c>
      <c r="CH36" s="21" t="str">
        <f t="shared" si="39"/>
        <v/>
      </c>
      <c r="CI36" s="21" t="str">
        <f t="shared" ref="CI36" si="366">IF(CH36="","",IF(CH36="ดีเยี่ยม",3,IF(CH36="ดี",2,IF(CH36="ผ่าน",1,"ผิดพลาด"))))</f>
        <v/>
      </c>
      <c r="CJ36" s="21" t="str">
        <f t="shared" si="41"/>
        <v/>
      </c>
      <c r="CK36" s="21" t="str">
        <f t="shared" si="42"/>
        <v/>
      </c>
      <c r="CL36" s="21" t="str">
        <f t="shared" si="0"/>
        <v/>
      </c>
      <c r="CM36" s="21" t="str">
        <f t="shared" ref="CM36" si="367">IF(CL36="","",IF(CL36="ดีเยี่ยม",3,IF(CL36="ดี",2,IF(CL36="ผ่าน",1,"ผิดพลาด"))))</f>
        <v/>
      </c>
      <c r="CN36" s="21" t="str">
        <f t="shared" si="44"/>
        <v/>
      </c>
      <c r="CO36" s="21" t="str">
        <f t="shared" si="1"/>
        <v/>
      </c>
      <c r="CP36" s="21" t="str">
        <f t="shared" si="2"/>
        <v/>
      </c>
      <c r="CQ36" s="21" t="str">
        <f t="shared" si="3"/>
        <v/>
      </c>
      <c r="CR36" s="21" t="str">
        <f t="shared" si="4"/>
        <v/>
      </c>
      <c r="CS36" s="21" t="str">
        <f t="shared" si="5"/>
        <v/>
      </c>
      <c r="CT36" s="21" t="str">
        <f t="shared" si="6"/>
        <v/>
      </c>
      <c r="CU36" s="21" t="str">
        <f t="shared" si="7"/>
        <v/>
      </c>
      <c r="CV36" s="21" t="str">
        <f t="shared" si="8"/>
        <v/>
      </c>
      <c r="CW36" s="21" t="str">
        <f t="shared" si="9"/>
        <v/>
      </c>
      <c r="CX36" s="21" t="str">
        <f t="shared" si="10"/>
        <v/>
      </c>
      <c r="CY36" s="21" t="str">
        <f t="shared" si="11"/>
        <v/>
      </c>
      <c r="CZ36" s="21" t="str">
        <f t="shared" si="12"/>
        <v/>
      </c>
      <c r="DA36" s="21" t="str">
        <f t="shared" si="45"/>
        <v/>
      </c>
      <c r="DB36" s="21" t="str">
        <f t="shared" si="13"/>
        <v/>
      </c>
      <c r="DC36" s="65">
        <v>31</v>
      </c>
      <c r="DD36" s="4" t="str">
        <f t="shared" si="14"/>
        <v/>
      </c>
      <c r="DE36" s="30" t="str">
        <f t="shared" si="15"/>
        <v/>
      </c>
      <c r="DF36" s="29" t="str">
        <f t="shared" si="46"/>
        <v/>
      </c>
      <c r="DG36" s="29" t="str">
        <f t="shared" si="47"/>
        <v/>
      </c>
      <c r="DH36" s="6"/>
    </row>
    <row r="37" spans="1:112" s="19" customFormat="1" ht="19.649999999999999" customHeight="1" x14ac:dyDescent="0.4">
      <c r="A37" s="5">
        <v>32</v>
      </c>
      <c r="B37" s="4"/>
      <c r="C37" s="10"/>
      <c r="D37" s="84"/>
      <c r="E37" s="64"/>
      <c r="F37" s="69"/>
      <c r="G37" s="88"/>
      <c r="H37" s="84"/>
      <c r="I37" s="64"/>
      <c r="J37" s="69"/>
      <c r="K37" s="88"/>
      <c r="L37" s="84"/>
      <c r="M37" s="64"/>
      <c r="N37" s="69"/>
      <c r="O37" s="88"/>
      <c r="P37" s="84"/>
      <c r="Q37" s="64"/>
      <c r="R37" s="69"/>
      <c r="S37" s="88"/>
      <c r="T37" s="89"/>
      <c r="U37" s="64"/>
      <c r="V37" s="69"/>
      <c r="W37" s="88"/>
      <c r="X37" s="89"/>
      <c r="Y37" s="64"/>
      <c r="Z37" s="69"/>
      <c r="AA37" s="88"/>
      <c r="AB37" s="83"/>
      <c r="AC37" s="64"/>
      <c r="AD37" s="70"/>
      <c r="AE37" s="93"/>
      <c r="AF37" s="89"/>
      <c r="AG37" s="64"/>
      <c r="AH37" s="69"/>
      <c r="AI37" s="88"/>
      <c r="AJ37" s="89"/>
      <c r="AK37" s="64"/>
      <c r="AL37" s="69"/>
      <c r="AM37" s="88"/>
      <c r="AN37" s="89"/>
      <c r="AO37" s="64"/>
      <c r="AP37" s="69"/>
      <c r="AQ37" s="88"/>
      <c r="AR37" s="89"/>
      <c r="AS37" s="64"/>
      <c r="AT37" s="69"/>
      <c r="AU37" s="88"/>
      <c r="AV37" s="89"/>
      <c r="AW37" s="64"/>
      <c r="AX37" s="69"/>
      <c r="AY37" s="88"/>
      <c r="AZ37" s="89"/>
      <c r="BA37" s="64"/>
      <c r="BB37" s="69"/>
      <c r="BC37" s="88"/>
      <c r="BD37" s="89"/>
      <c r="BE37" s="64"/>
      <c r="BF37" s="69"/>
      <c r="BG37" s="88"/>
      <c r="BH37" s="90" t="str">
        <f t="shared" si="16"/>
        <v/>
      </c>
      <c r="BI37" s="18" t="str">
        <f t="shared" si="48"/>
        <v/>
      </c>
      <c r="BJ37" s="18" t="str">
        <f>IF(BI37="","",SUM(E37*รายวิชา!$G$6+I37*รายวิชา!$G$7+M37*รายวิชา!$G$8+Q37*รายวิชา!$G$9+U37*รายวิชา!$G$10+Y37*รายวิชา!$G$11+AC37*รายวิชา!$G$12+AG37*รายวิชา!$G$13+AK37*รายวิชา!$G$14+AO37*รายวิชา!$G$15+AS37*รายวิชา!$G$16+AW37*รายวิชา!$G$17+BA37*รายวิชา!$G$18+BE37*รายวิชา!$G$19)/รายวิชา!$G$21)</f>
        <v/>
      </c>
      <c r="BK37" s="17" t="str">
        <f t="shared" si="17"/>
        <v/>
      </c>
      <c r="BL37" s="21" t="str">
        <f t="shared" si="18"/>
        <v/>
      </c>
      <c r="BM37" s="21" t="str">
        <f t="shared" si="19"/>
        <v/>
      </c>
      <c r="BN37" s="21" t="str">
        <f t="shared" si="20"/>
        <v/>
      </c>
      <c r="BO37" s="21" t="str">
        <f t="shared" si="19"/>
        <v/>
      </c>
      <c r="BP37" s="21" t="str">
        <f t="shared" si="21"/>
        <v/>
      </c>
      <c r="BQ37" s="21" t="str">
        <f t="shared" ref="BQ37" si="368">IF(BP37="","",IF(BP37="ดีเยี่ยม",3,IF(BP37="ดี",2,IF(BP37="ผ่าน",1,"ผิดพลาด"))))</f>
        <v/>
      </c>
      <c r="BR37" s="21" t="str">
        <f t="shared" si="23"/>
        <v/>
      </c>
      <c r="BS37" s="21" t="str">
        <f t="shared" ref="BS37" si="369">IF(BR37="","",IF(BR37="ดีเยี่ยม",3,IF(BR37="ดี",2,IF(BR37="ผ่าน",1,"ผิดพลาด"))))</f>
        <v/>
      </c>
      <c r="BT37" s="21" t="str">
        <f t="shared" si="25"/>
        <v/>
      </c>
      <c r="BU37" s="21" t="str">
        <f t="shared" ref="BU37" si="370">IF(BT37="","",IF(BT37="ดีเยี่ยม",3,IF(BT37="ดี",2,IF(BT37="ผ่าน",1,"ผิดพลาด"))))</f>
        <v/>
      </c>
      <c r="BV37" s="21" t="str">
        <f t="shared" si="27"/>
        <v/>
      </c>
      <c r="BW37" s="21" t="str">
        <f t="shared" ref="BW37" si="371">IF(BV37="","",IF(BV37="ดีเยี่ยม",3,IF(BV37="ดี",2,IF(BV37="ผ่าน",1,"ผิดพลาด"))))</f>
        <v/>
      </c>
      <c r="BX37" s="21" t="str">
        <f t="shared" si="29"/>
        <v/>
      </c>
      <c r="BY37" s="21" t="str">
        <f t="shared" ref="BY37" si="372">IF(BX37="","",IF(BX37="ดีเยี่ยม",3,IF(BX37="ดี",2,IF(BX37="ผ่าน",1,"ผิดพลาด"))))</f>
        <v/>
      </c>
      <c r="BZ37" s="21" t="str">
        <f t="shared" si="31"/>
        <v/>
      </c>
      <c r="CA37" s="21" t="str">
        <f t="shared" ref="CA37" si="373">IF(BZ37="","",IF(BZ37="ดีเยี่ยม",3,IF(BZ37="ดี",2,IF(BZ37="ผ่าน",1,"ผิดพลาด"))))</f>
        <v/>
      </c>
      <c r="CB37" s="21" t="str">
        <f t="shared" si="33"/>
        <v/>
      </c>
      <c r="CC37" s="21" t="str">
        <f t="shared" ref="CC37" si="374">IF(CB37="","",IF(CB37="ดีเยี่ยม",3,IF(CB37="ดี",2,IF(CB37="ผ่าน",1,"ผิดพลาด"))))</f>
        <v/>
      </c>
      <c r="CD37" s="21" t="str">
        <f t="shared" si="35"/>
        <v/>
      </c>
      <c r="CE37" s="21" t="str">
        <f t="shared" ref="CE37" si="375">IF(CD37="","",IF(CD37="ดีเยี่ยม",3,IF(CD37="ดี",2,IF(CD37="ผ่าน",1,"ผิดพลาด"))))</f>
        <v/>
      </c>
      <c r="CF37" s="21" t="str">
        <f t="shared" si="37"/>
        <v/>
      </c>
      <c r="CG37" s="21" t="str">
        <f t="shared" ref="CG37" si="376">IF(CF37="","",IF(CF37="ดีเยี่ยม",3,IF(CF37="ดี",2,IF(CF37="ผ่าน",1,"ผิดพลาด"))))</f>
        <v/>
      </c>
      <c r="CH37" s="21" t="str">
        <f t="shared" si="39"/>
        <v/>
      </c>
      <c r="CI37" s="21" t="str">
        <f t="shared" ref="CI37" si="377">IF(CH37="","",IF(CH37="ดีเยี่ยม",3,IF(CH37="ดี",2,IF(CH37="ผ่าน",1,"ผิดพลาด"))))</f>
        <v/>
      </c>
      <c r="CJ37" s="21" t="str">
        <f t="shared" si="41"/>
        <v/>
      </c>
      <c r="CK37" s="21" t="str">
        <f t="shared" si="42"/>
        <v/>
      </c>
      <c r="CL37" s="21" t="str">
        <f t="shared" si="0"/>
        <v/>
      </c>
      <c r="CM37" s="21" t="str">
        <f t="shared" ref="CM37" si="378">IF(CL37="","",IF(CL37="ดีเยี่ยม",3,IF(CL37="ดี",2,IF(CL37="ผ่าน",1,"ผิดพลาด"))))</f>
        <v/>
      </c>
      <c r="CN37" s="21" t="str">
        <f t="shared" si="44"/>
        <v/>
      </c>
      <c r="CO37" s="21" t="str">
        <f t="shared" si="1"/>
        <v/>
      </c>
      <c r="CP37" s="21" t="str">
        <f t="shared" si="2"/>
        <v/>
      </c>
      <c r="CQ37" s="21" t="str">
        <f t="shared" si="3"/>
        <v/>
      </c>
      <c r="CR37" s="21" t="str">
        <f t="shared" si="4"/>
        <v/>
      </c>
      <c r="CS37" s="21" t="str">
        <f t="shared" si="5"/>
        <v/>
      </c>
      <c r="CT37" s="21" t="str">
        <f t="shared" si="6"/>
        <v/>
      </c>
      <c r="CU37" s="21" t="str">
        <f t="shared" si="7"/>
        <v/>
      </c>
      <c r="CV37" s="21" t="str">
        <f t="shared" si="8"/>
        <v/>
      </c>
      <c r="CW37" s="21" t="str">
        <f t="shared" si="9"/>
        <v/>
      </c>
      <c r="CX37" s="21" t="str">
        <f t="shared" si="10"/>
        <v/>
      </c>
      <c r="CY37" s="21" t="str">
        <f t="shared" si="11"/>
        <v/>
      </c>
      <c r="CZ37" s="21" t="str">
        <f t="shared" si="12"/>
        <v/>
      </c>
      <c r="DA37" s="21" t="str">
        <f t="shared" si="45"/>
        <v/>
      </c>
      <c r="DB37" s="21" t="str">
        <f t="shared" si="13"/>
        <v/>
      </c>
      <c r="DC37" s="65">
        <v>32</v>
      </c>
      <c r="DD37" s="4" t="str">
        <f t="shared" si="14"/>
        <v/>
      </c>
      <c r="DE37" s="30" t="str">
        <f t="shared" si="15"/>
        <v/>
      </c>
      <c r="DF37" s="29" t="str">
        <f t="shared" si="46"/>
        <v/>
      </c>
      <c r="DG37" s="29" t="str">
        <f t="shared" si="47"/>
        <v/>
      </c>
      <c r="DH37" s="6"/>
    </row>
    <row r="38" spans="1:112" s="19" customFormat="1" ht="19.649999999999999" customHeight="1" x14ac:dyDescent="0.4">
      <c r="A38" s="5">
        <v>33</v>
      </c>
      <c r="B38" s="8"/>
      <c r="C38" s="9"/>
      <c r="D38" s="84"/>
      <c r="E38" s="64"/>
      <c r="F38" s="69"/>
      <c r="G38" s="88"/>
      <c r="H38" s="84"/>
      <c r="I38" s="64"/>
      <c r="J38" s="69"/>
      <c r="K38" s="88"/>
      <c r="L38" s="84"/>
      <c r="M38" s="64"/>
      <c r="N38" s="69"/>
      <c r="O38" s="88"/>
      <c r="P38" s="84"/>
      <c r="Q38" s="64"/>
      <c r="R38" s="69"/>
      <c r="S38" s="88"/>
      <c r="T38" s="89"/>
      <c r="U38" s="64"/>
      <c r="V38" s="69"/>
      <c r="W38" s="88"/>
      <c r="X38" s="89"/>
      <c r="Y38" s="64"/>
      <c r="Z38" s="69"/>
      <c r="AA38" s="88"/>
      <c r="AB38" s="83"/>
      <c r="AC38" s="64"/>
      <c r="AD38" s="70"/>
      <c r="AE38" s="93"/>
      <c r="AF38" s="89"/>
      <c r="AG38" s="64"/>
      <c r="AH38" s="69"/>
      <c r="AI38" s="88"/>
      <c r="AJ38" s="89"/>
      <c r="AK38" s="64"/>
      <c r="AL38" s="69"/>
      <c r="AM38" s="88"/>
      <c r="AN38" s="89"/>
      <c r="AO38" s="64"/>
      <c r="AP38" s="69"/>
      <c r="AQ38" s="88"/>
      <c r="AR38" s="89"/>
      <c r="AS38" s="64"/>
      <c r="AT38" s="69"/>
      <c r="AU38" s="88"/>
      <c r="AV38" s="89"/>
      <c r="AW38" s="64"/>
      <c r="AX38" s="69"/>
      <c r="AY38" s="88"/>
      <c r="AZ38" s="89"/>
      <c r="BA38" s="64"/>
      <c r="BB38" s="69"/>
      <c r="BC38" s="88"/>
      <c r="BD38" s="89"/>
      <c r="BE38" s="64"/>
      <c r="BF38" s="69"/>
      <c r="BG38" s="88"/>
      <c r="BH38" s="90" t="str">
        <f t="shared" si="16"/>
        <v/>
      </c>
      <c r="BI38" s="18" t="str">
        <f t="shared" si="48"/>
        <v/>
      </c>
      <c r="BJ38" s="18" t="str">
        <f>IF(BI38="","",SUM(E38*รายวิชา!$G$6+I38*รายวิชา!$G$7+M38*รายวิชา!$G$8+Q38*รายวิชา!$G$9+U38*รายวิชา!$G$10+Y38*รายวิชา!$G$11+AC38*รายวิชา!$G$12+AG38*รายวิชา!$G$13+AK38*รายวิชา!$G$14+AO38*รายวิชา!$G$15+AS38*รายวิชา!$G$16+AW38*รายวิชา!$G$17+BA38*รายวิชา!$G$18+BE38*รายวิชา!$G$19)/รายวิชา!$G$21)</f>
        <v/>
      </c>
      <c r="BK38" s="17" t="str">
        <f t="shared" si="17"/>
        <v/>
      </c>
      <c r="BL38" s="21" t="str">
        <f t="shared" si="18"/>
        <v/>
      </c>
      <c r="BM38" s="21" t="str">
        <f t="shared" si="19"/>
        <v/>
      </c>
      <c r="BN38" s="21" t="str">
        <f t="shared" si="20"/>
        <v/>
      </c>
      <c r="BO38" s="21" t="str">
        <f t="shared" si="19"/>
        <v/>
      </c>
      <c r="BP38" s="21" t="str">
        <f t="shared" si="21"/>
        <v/>
      </c>
      <c r="BQ38" s="21" t="str">
        <f t="shared" ref="BQ38" si="379">IF(BP38="","",IF(BP38="ดีเยี่ยม",3,IF(BP38="ดี",2,IF(BP38="ผ่าน",1,"ผิดพลาด"))))</f>
        <v/>
      </c>
      <c r="BR38" s="21" t="str">
        <f t="shared" si="23"/>
        <v/>
      </c>
      <c r="BS38" s="21" t="str">
        <f t="shared" ref="BS38" si="380">IF(BR38="","",IF(BR38="ดีเยี่ยม",3,IF(BR38="ดี",2,IF(BR38="ผ่าน",1,"ผิดพลาด"))))</f>
        <v/>
      </c>
      <c r="BT38" s="21" t="str">
        <f t="shared" si="25"/>
        <v/>
      </c>
      <c r="BU38" s="21" t="str">
        <f t="shared" ref="BU38" si="381">IF(BT38="","",IF(BT38="ดีเยี่ยม",3,IF(BT38="ดี",2,IF(BT38="ผ่าน",1,"ผิดพลาด"))))</f>
        <v/>
      </c>
      <c r="BV38" s="21" t="str">
        <f t="shared" si="27"/>
        <v/>
      </c>
      <c r="BW38" s="21" t="str">
        <f t="shared" ref="BW38" si="382">IF(BV38="","",IF(BV38="ดีเยี่ยม",3,IF(BV38="ดี",2,IF(BV38="ผ่าน",1,"ผิดพลาด"))))</f>
        <v/>
      </c>
      <c r="BX38" s="21" t="str">
        <f t="shared" si="29"/>
        <v/>
      </c>
      <c r="BY38" s="21" t="str">
        <f t="shared" ref="BY38" si="383">IF(BX38="","",IF(BX38="ดีเยี่ยม",3,IF(BX38="ดี",2,IF(BX38="ผ่าน",1,"ผิดพลาด"))))</f>
        <v/>
      </c>
      <c r="BZ38" s="21" t="str">
        <f t="shared" si="31"/>
        <v/>
      </c>
      <c r="CA38" s="21" t="str">
        <f t="shared" ref="CA38" si="384">IF(BZ38="","",IF(BZ38="ดีเยี่ยม",3,IF(BZ38="ดี",2,IF(BZ38="ผ่าน",1,"ผิดพลาด"))))</f>
        <v/>
      </c>
      <c r="CB38" s="21" t="str">
        <f t="shared" si="33"/>
        <v/>
      </c>
      <c r="CC38" s="21" t="str">
        <f t="shared" ref="CC38" si="385">IF(CB38="","",IF(CB38="ดีเยี่ยม",3,IF(CB38="ดี",2,IF(CB38="ผ่าน",1,"ผิดพลาด"))))</f>
        <v/>
      </c>
      <c r="CD38" s="21" t="str">
        <f t="shared" si="35"/>
        <v/>
      </c>
      <c r="CE38" s="21" t="str">
        <f t="shared" ref="CE38" si="386">IF(CD38="","",IF(CD38="ดีเยี่ยม",3,IF(CD38="ดี",2,IF(CD38="ผ่าน",1,"ผิดพลาด"))))</f>
        <v/>
      </c>
      <c r="CF38" s="21" t="str">
        <f t="shared" si="37"/>
        <v/>
      </c>
      <c r="CG38" s="21" t="str">
        <f t="shared" ref="CG38" si="387">IF(CF38="","",IF(CF38="ดีเยี่ยม",3,IF(CF38="ดี",2,IF(CF38="ผ่าน",1,"ผิดพลาด"))))</f>
        <v/>
      </c>
      <c r="CH38" s="21" t="str">
        <f t="shared" si="39"/>
        <v/>
      </c>
      <c r="CI38" s="21" t="str">
        <f t="shared" ref="CI38" si="388">IF(CH38="","",IF(CH38="ดีเยี่ยม",3,IF(CH38="ดี",2,IF(CH38="ผ่าน",1,"ผิดพลาด"))))</f>
        <v/>
      </c>
      <c r="CJ38" s="21" t="str">
        <f t="shared" si="41"/>
        <v/>
      </c>
      <c r="CK38" s="21" t="str">
        <f t="shared" si="42"/>
        <v/>
      </c>
      <c r="CL38" s="21" t="str">
        <f t="shared" si="0"/>
        <v/>
      </c>
      <c r="CM38" s="21" t="str">
        <f t="shared" ref="CM38" si="389">IF(CL38="","",IF(CL38="ดีเยี่ยม",3,IF(CL38="ดี",2,IF(CL38="ผ่าน",1,"ผิดพลาด"))))</f>
        <v/>
      </c>
      <c r="CN38" s="21" t="str">
        <f t="shared" si="44"/>
        <v/>
      </c>
      <c r="CO38" s="21" t="str">
        <f t="shared" si="1"/>
        <v/>
      </c>
      <c r="CP38" s="21" t="str">
        <f t="shared" si="2"/>
        <v/>
      </c>
      <c r="CQ38" s="21" t="str">
        <f t="shared" si="3"/>
        <v/>
      </c>
      <c r="CR38" s="21" t="str">
        <f t="shared" si="4"/>
        <v/>
      </c>
      <c r="CS38" s="21" t="str">
        <f t="shared" si="5"/>
        <v/>
      </c>
      <c r="CT38" s="21" t="str">
        <f t="shared" si="6"/>
        <v/>
      </c>
      <c r="CU38" s="21" t="str">
        <f t="shared" si="7"/>
        <v/>
      </c>
      <c r="CV38" s="21" t="str">
        <f t="shared" si="8"/>
        <v/>
      </c>
      <c r="CW38" s="21" t="str">
        <f t="shared" si="9"/>
        <v/>
      </c>
      <c r="CX38" s="21" t="str">
        <f t="shared" si="10"/>
        <v/>
      </c>
      <c r="CY38" s="21" t="str">
        <f t="shared" si="11"/>
        <v/>
      </c>
      <c r="CZ38" s="21" t="str">
        <f t="shared" si="12"/>
        <v/>
      </c>
      <c r="DA38" s="21" t="str">
        <f t="shared" si="45"/>
        <v/>
      </c>
      <c r="DB38" s="21" t="str">
        <f t="shared" si="13"/>
        <v/>
      </c>
      <c r="DC38" s="65">
        <v>33</v>
      </c>
      <c r="DD38" s="4" t="str">
        <f t="shared" si="14"/>
        <v/>
      </c>
      <c r="DE38" s="30" t="str">
        <f t="shared" si="15"/>
        <v/>
      </c>
      <c r="DF38" s="29" t="str">
        <f t="shared" si="46"/>
        <v/>
      </c>
      <c r="DG38" s="29" t="str">
        <f t="shared" si="47"/>
        <v/>
      </c>
      <c r="DH38" s="6"/>
    </row>
    <row r="39" spans="1:112" s="19" customFormat="1" ht="19.649999999999999" customHeight="1" x14ac:dyDescent="0.4">
      <c r="A39" s="5">
        <v>34</v>
      </c>
      <c r="B39" s="8"/>
      <c r="C39" s="11"/>
      <c r="D39" s="84"/>
      <c r="E39" s="64"/>
      <c r="F39" s="69"/>
      <c r="G39" s="88"/>
      <c r="H39" s="84"/>
      <c r="I39" s="64"/>
      <c r="J39" s="69"/>
      <c r="K39" s="88"/>
      <c r="L39" s="84"/>
      <c r="M39" s="64"/>
      <c r="N39" s="69"/>
      <c r="O39" s="88"/>
      <c r="P39" s="84"/>
      <c r="Q39" s="64"/>
      <c r="R39" s="69"/>
      <c r="S39" s="88"/>
      <c r="T39" s="89"/>
      <c r="U39" s="64"/>
      <c r="V39" s="69"/>
      <c r="W39" s="88"/>
      <c r="X39" s="89"/>
      <c r="Y39" s="64"/>
      <c r="Z39" s="69"/>
      <c r="AA39" s="88"/>
      <c r="AB39" s="83"/>
      <c r="AC39" s="64"/>
      <c r="AD39" s="70"/>
      <c r="AE39" s="93"/>
      <c r="AF39" s="89"/>
      <c r="AG39" s="64"/>
      <c r="AH39" s="69"/>
      <c r="AI39" s="88"/>
      <c r="AJ39" s="89"/>
      <c r="AK39" s="64"/>
      <c r="AL39" s="69"/>
      <c r="AM39" s="88"/>
      <c r="AN39" s="89"/>
      <c r="AO39" s="64"/>
      <c r="AP39" s="69"/>
      <c r="AQ39" s="88"/>
      <c r="AR39" s="89"/>
      <c r="AS39" s="64"/>
      <c r="AT39" s="69"/>
      <c r="AU39" s="88"/>
      <c r="AV39" s="89"/>
      <c r="AW39" s="64"/>
      <c r="AX39" s="69"/>
      <c r="AY39" s="88"/>
      <c r="AZ39" s="89"/>
      <c r="BA39" s="64"/>
      <c r="BB39" s="69"/>
      <c r="BC39" s="88"/>
      <c r="BD39" s="89"/>
      <c r="BE39" s="64"/>
      <c r="BF39" s="69"/>
      <c r="BG39" s="88"/>
      <c r="BH39" s="90" t="str">
        <f t="shared" si="16"/>
        <v/>
      </c>
      <c r="BI39" s="18" t="str">
        <f t="shared" si="48"/>
        <v/>
      </c>
      <c r="BJ39" s="18" t="str">
        <f>IF(BI39="","",SUM(E39*รายวิชา!$G$6+I39*รายวิชา!$G$7+M39*รายวิชา!$G$8+Q39*รายวิชา!$G$9+U39*รายวิชา!$G$10+Y39*รายวิชา!$G$11+AC39*รายวิชา!$G$12+AG39*รายวิชา!$G$13+AK39*รายวิชา!$G$14+AO39*รายวิชา!$G$15+AS39*รายวิชา!$G$16+AW39*รายวิชา!$G$17+BA39*รายวิชา!$G$18+BE39*รายวิชา!$G$19)/รายวิชา!$G$21)</f>
        <v/>
      </c>
      <c r="BK39" s="17" t="str">
        <f t="shared" si="17"/>
        <v/>
      </c>
      <c r="BL39" s="21" t="str">
        <f t="shared" si="18"/>
        <v/>
      </c>
      <c r="BM39" s="21" t="str">
        <f t="shared" si="19"/>
        <v/>
      </c>
      <c r="BN39" s="21" t="str">
        <f t="shared" si="20"/>
        <v/>
      </c>
      <c r="BO39" s="21" t="str">
        <f t="shared" si="19"/>
        <v/>
      </c>
      <c r="BP39" s="21" t="str">
        <f t="shared" si="21"/>
        <v/>
      </c>
      <c r="BQ39" s="21" t="str">
        <f t="shared" ref="BQ39" si="390">IF(BP39="","",IF(BP39="ดีเยี่ยม",3,IF(BP39="ดี",2,IF(BP39="ผ่าน",1,"ผิดพลาด"))))</f>
        <v/>
      </c>
      <c r="BR39" s="21" t="str">
        <f t="shared" si="23"/>
        <v/>
      </c>
      <c r="BS39" s="21" t="str">
        <f t="shared" ref="BS39" si="391">IF(BR39="","",IF(BR39="ดีเยี่ยม",3,IF(BR39="ดี",2,IF(BR39="ผ่าน",1,"ผิดพลาด"))))</f>
        <v/>
      </c>
      <c r="BT39" s="21" t="str">
        <f t="shared" si="25"/>
        <v/>
      </c>
      <c r="BU39" s="21" t="str">
        <f t="shared" ref="BU39" si="392">IF(BT39="","",IF(BT39="ดีเยี่ยม",3,IF(BT39="ดี",2,IF(BT39="ผ่าน",1,"ผิดพลาด"))))</f>
        <v/>
      </c>
      <c r="BV39" s="21" t="str">
        <f t="shared" si="27"/>
        <v/>
      </c>
      <c r="BW39" s="21" t="str">
        <f t="shared" ref="BW39" si="393">IF(BV39="","",IF(BV39="ดีเยี่ยม",3,IF(BV39="ดี",2,IF(BV39="ผ่าน",1,"ผิดพลาด"))))</f>
        <v/>
      </c>
      <c r="BX39" s="21" t="str">
        <f t="shared" si="29"/>
        <v/>
      </c>
      <c r="BY39" s="21" t="str">
        <f t="shared" ref="BY39" si="394">IF(BX39="","",IF(BX39="ดีเยี่ยม",3,IF(BX39="ดี",2,IF(BX39="ผ่าน",1,"ผิดพลาด"))))</f>
        <v/>
      </c>
      <c r="BZ39" s="21" t="str">
        <f t="shared" si="31"/>
        <v/>
      </c>
      <c r="CA39" s="21" t="str">
        <f t="shared" ref="CA39" si="395">IF(BZ39="","",IF(BZ39="ดีเยี่ยม",3,IF(BZ39="ดี",2,IF(BZ39="ผ่าน",1,"ผิดพลาด"))))</f>
        <v/>
      </c>
      <c r="CB39" s="21" t="str">
        <f t="shared" si="33"/>
        <v/>
      </c>
      <c r="CC39" s="21" t="str">
        <f t="shared" ref="CC39" si="396">IF(CB39="","",IF(CB39="ดีเยี่ยม",3,IF(CB39="ดี",2,IF(CB39="ผ่าน",1,"ผิดพลาด"))))</f>
        <v/>
      </c>
      <c r="CD39" s="21" t="str">
        <f t="shared" si="35"/>
        <v/>
      </c>
      <c r="CE39" s="21" t="str">
        <f t="shared" ref="CE39" si="397">IF(CD39="","",IF(CD39="ดีเยี่ยม",3,IF(CD39="ดี",2,IF(CD39="ผ่าน",1,"ผิดพลาด"))))</f>
        <v/>
      </c>
      <c r="CF39" s="21" t="str">
        <f t="shared" si="37"/>
        <v/>
      </c>
      <c r="CG39" s="21" t="str">
        <f t="shared" ref="CG39" si="398">IF(CF39="","",IF(CF39="ดีเยี่ยม",3,IF(CF39="ดี",2,IF(CF39="ผ่าน",1,"ผิดพลาด"))))</f>
        <v/>
      </c>
      <c r="CH39" s="21" t="str">
        <f t="shared" si="39"/>
        <v/>
      </c>
      <c r="CI39" s="21" t="str">
        <f t="shared" ref="CI39" si="399">IF(CH39="","",IF(CH39="ดีเยี่ยม",3,IF(CH39="ดี",2,IF(CH39="ผ่าน",1,"ผิดพลาด"))))</f>
        <v/>
      </c>
      <c r="CJ39" s="21" t="str">
        <f t="shared" si="41"/>
        <v/>
      </c>
      <c r="CK39" s="21" t="str">
        <f t="shared" si="42"/>
        <v/>
      </c>
      <c r="CL39" s="21" t="str">
        <f t="shared" si="0"/>
        <v/>
      </c>
      <c r="CM39" s="21" t="str">
        <f t="shared" ref="CM39" si="400">IF(CL39="","",IF(CL39="ดีเยี่ยม",3,IF(CL39="ดี",2,IF(CL39="ผ่าน",1,"ผิดพลาด"))))</f>
        <v/>
      </c>
      <c r="CN39" s="21" t="str">
        <f t="shared" si="44"/>
        <v/>
      </c>
      <c r="CO39" s="21" t="str">
        <f t="shared" si="1"/>
        <v/>
      </c>
      <c r="CP39" s="21" t="str">
        <f t="shared" si="2"/>
        <v/>
      </c>
      <c r="CQ39" s="21" t="str">
        <f t="shared" si="3"/>
        <v/>
      </c>
      <c r="CR39" s="21" t="str">
        <f t="shared" si="4"/>
        <v/>
      </c>
      <c r="CS39" s="21" t="str">
        <f t="shared" si="5"/>
        <v/>
      </c>
      <c r="CT39" s="21" t="str">
        <f t="shared" si="6"/>
        <v/>
      </c>
      <c r="CU39" s="21" t="str">
        <f t="shared" si="7"/>
        <v/>
      </c>
      <c r="CV39" s="21" t="str">
        <f t="shared" si="8"/>
        <v/>
      </c>
      <c r="CW39" s="21" t="str">
        <f t="shared" si="9"/>
        <v/>
      </c>
      <c r="CX39" s="21" t="str">
        <f t="shared" si="10"/>
        <v/>
      </c>
      <c r="CY39" s="21" t="str">
        <f t="shared" si="11"/>
        <v/>
      </c>
      <c r="CZ39" s="21" t="str">
        <f t="shared" si="12"/>
        <v/>
      </c>
      <c r="DA39" s="21" t="str">
        <f t="shared" si="45"/>
        <v/>
      </c>
      <c r="DB39" s="21" t="str">
        <f t="shared" si="13"/>
        <v/>
      </c>
      <c r="DC39" s="65">
        <v>34</v>
      </c>
      <c r="DD39" s="4" t="str">
        <f t="shared" si="14"/>
        <v/>
      </c>
      <c r="DE39" s="30" t="str">
        <f t="shared" si="15"/>
        <v/>
      </c>
      <c r="DF39" s="29" t="str">
        <f t="shared" si="46"/>
        <v/>
      </c>
      <c r="DG39" s="29" t="str">
        <f t="shared" si="47"/>
        <v/>
      </c>
      <c r="DH39" s="6"/>
    </row>
    <row r="40" spans="1:112" s="19" customFormat="1" ht="19.649999999999999" customHeight="1" x14ac:dyDescent="0.4">
      <c r="A40" s="5">
        <v>35</v>
      </c>
      <c r="B40" s="8"/>
      <c r="C40" s="11"/>
      <c r="D40" s="84"/>
      <c r="E40" s="64"/>
      <c r="F40" s="69"/>
      <c r="G40" s="88"/>
      <c r="H40" s="84"/>
      <c r="I40" s="64"/>
      <c r="J40" s="69"/>
      <c r="K40" s="88"/>
      <c r="L40" s="84"/>
      <c r="M40" s="64"/>
      <c r="N40" s="69"/>
      <c r="O40" s="88"/>
      <c r="P40" s="84"/>
      <c r="Q40" s="64"/>
      <c r="R40" s="69"/>
      <c r="S40" s="88"/>
      <c r="T40" s="89"/>
      <c r="U40" s="64"/>
      <c r="V40" s="69"/>
      <c r="W40" s="88"/>
      <c r="X40" s="89"/>
      <c r="Y40" s="64"/>
      <c r="Z40" s="69"/>
      <c r="AA40" s="88"/>
      <c r="AB40" s="83"/>
      <c r="AC40" s="64"/>
      <c r="AD40" s="70"/>
      <c r="AE40" s="93"/>
      <c r="AF40" s="89"/>
      <c r="AG40" s="64"/>
      <c r="AH40" s="69"/>
      <c r="AI40" s="88"/>
      <c r="AJ40" s="89"/>
      <c r="AK40" s="64"/>
      <c r="AL40" s="69"/>
      <c r="AM40" s="88"/>
      <c r="AN40" s="89"/>
      <c r="AO40" s="64"/>
      <c r="AP40" s="69"/>
      <c r="AQ40" s="88"/>
      <c r="AR40" s="89"/>
      <c r="AS40" s="64"/>
      <c r="AT40" s="69"/>
      <c r="AU40" s="88"/>
      <c r="AV40" s="89"/>
      <c r="AW40" s="64"/>
      <c r="AX40" s="69"/>
      <c r="AY40" s="88"/>
      <c r="AZ40" s="89"/>
      <c r="BA40" s="64"/>
      <c r="BB40" s="69"/>
      <c r="BC40" s="88"/>
      <c r="BD40" s="89"/>
      <c r="BE40" s="64"/>
      <c r="BF40" s="69"/>
      <c r="BG40" s="88"/>
      <c r="BH40" s="90" t="str">
        <f t="shared" si="16"/>
        <v/>
      </c>
      <c r="BI40" s="18" t="str">
        <f t="shared" si="48"/>
        <v/>
      </c>
      <c r="BJ40" s="18" t="str">
        <f>IF(BI40="","",SUM(E40*รายวิชา!$G$6+I40*รายวิชา!$G$7+M40*รายวิชา!$G$8+Q40*รายวิชา!$G$9+U40*รายวิชา!$G$10+Y40*รายวิชา!$G$11+AC40*รายวิชา!$G$12+AG40*รายวิชา!$G$13+AK40*รายวิชา!$G$14+AO40*รายวิชา!$G$15+AS40*รายวิชา!$G$16+AW40*รายวิชา!$G$17+BA40*รายวิชา!$G$18+BE40*รายวิชา!$G$19)/รายวิชา!$G$21)</f>
        <v/>
      </c>
      <c r="BK40" s="17" t="str">
        <f t="shared" si="17"/>
        <v/>
      </c>
      <c r="BL40" s="21" t="str">
        <f t="shared" si="18"/>
        <v/>
      </c>
      <c r="BM40" s="21" t="str">
        <f t="shared" si="19"/>
        <v/>
      </c>
      <c r="BN40" s="21" t="str">
        <f t="shared" si="20"/>
        <v/>
      </c>
      <c r="BO40" s="21" t="str">
        <f t="shared" si="19"/>
        <v/>
      </c>
      <c r="BP40" s="21" t="str">
        <f t="shared" si="21"/>
        <v/>
      </c>
      <c r="BQ40" s="21" t="str">
        <f t="shared" ref="BQ40" si="401">IF(BP40="","",IF(BP40="ดีเยี่ยม",3,IF(BP40="ดี",2,IF(BP40="ผ่าน",1,"ผิดพลาด"))))</f>
        <v/>
      </c>
      <c r="BR40" s="21" t="str">
        <f t="shared" si="23"/>
        <v/>
      </c>
      <c r="BS40" s="21" t="str">
        <f t="shared" ref="BS40" si="402">IF(BR40="","",IF(BR40="ดีเยี่ยม",3,IF(BR40="ดี",2,IF(BR40="ผ่าน",1,"ผิดพลาด"))))</f>
        <v/>
      </c>
      <c r="BT40" s="21" t="str">
        <f t="shared" si="25"/>
        <v/>
      </c>
      <c r="BU40" s="21" t="str">
        <f t="shared" ref="BU40" si="403">IF(BT40="","",IF(BT40="ดีเยี่ยม",3,IF(BT40="ดี",2,IF(BT40="ผ่าน",1,"ผิดพลาด"))))</f>
        <v/>
      </c>
      <c r="BV40" s="21" t="str">
        <f t="shared" si="27"/>
        <v/>
      </c>
      <c r="BW40" s="21" t="str">
        <f t="shared" ref="BW40" si="404">IF(BV40="","",IF(BV40="ดีเยี่ยม",3,IF(BV40="ดี",2,IF(BV40="ผ่าน",1,"ผิดพลาด"))))</f>
        <v/>
      </c>
      <c r="BX40" s="21" t="str">
        <f t="shared" si="29"/>
        <v/>
      </c>
      <c r="BY40" s="21" t="str">
        <f t="shared" ref="BY40" si="405">IF(BX40="","",IF(BX40="ดีเยี่ยม",3,IF(BX40="ดี",2,IF(BX40="ผ่าน",1,"ผิดพลาด"))))</f>
        <v/>
      </c>
      <c r="BZ40" s="21" t="str">
        <f t="shared" si="31"/>
        <v/>
      </c>
      <c r="CA40" s="21" t="str">
        <f t="shared" ref="CA40" si="406">IF(BZ40="","",IF(BZ40="ดีเยี่ยม",3,IF(BZ40="ดี",2,IF(BZ40="ผ่าน",1,"ผิดพลาด"))))</f>
        <v/>
      </c>
      <c r="CB40" s="21" t="str">
        <f t="shared" si="33"/>
        <v/>
      </c>
      <c r="CC40" s="21" t="str">
        <f t="shared" ref="CC40" si="407">IF(CB40="","",IF(CB40="ดีเยี่ยม",3,IF(CB40="ดี",2,IF(CB40="ผ่าน",1,"ผิดพลาด"))))</f>
        <v/>
      </c>
      <c r="CD40" s="21" t="str">
        <f t="shared" si="35"/>
        <v/>
      </c>
      <c r="CE40" s="21" t="str">
        <f t="shared" ref="CE40" si="408">IF(CD40="","",IF(CD40="ดีเยี่ยม",3,IF(CD40="ดี",2,IF(CD40="ผ่าน",1,"ผิดพลาด"))))</f>
        <v/>
      </c>
      <c r="CF40" s="21" t="str">
        <f t="shared" si="37"/>
        <v/>
      </c>
      <c r="CG40" s="21" t="str">
        <f t="shared" ref="CG40" si="409">IF(CF40="","",IF(CF40="ดีเยี่ยม",3,IF(CF40="ดี",2,IF(CF40="ผ่าน",1,"ผิดพลาด"))))</f>
        <v/>
      </c>
      <c r="CH40" s="21" t="str">
        <f t="shared" si="39"/>
        <v/>
      </c>
      <c r="CI40" s="21" t="str">
        <f t="shared" ref="CI40" si="410">IF(CH40="","",IF(CH40="ดีเยี่ยม",3,IF(CH40="ดี",2,IF(CH40="ผ่าน",1,"ผิดพลาด"))))</f>
        <v/>
      </c>
      <c r="CJ40" s="21" t="str">
        <f t="shared" si="41"/>
        <v/>
      </c>
      <c r="CK40" s="21" t="str">
        <f t="shared" si="42"/>
        <v/>
      </c>
      <c r="CL40" s="21" t="str">
        <f t="shared" si="0"/>
        <v/>
      </c>
      <c r="CM40" s="21" t="str">
        <f t="shared" ref="CM40" si="411">IF(CL40="","",IF(CL40="ดีเยี่ยม",3,IF(CL40="ดี",2,IF(CL40="ผ่าน",1,"ผิดพลาด"))))</f>
        <v/>
      </c>
      <c r="CN40" s="21" t="str">
        <f t="shared" si="44"/>
        <v/>
      </c>
      <c r="CO40" s="21" t="str">
        <f t="shared" si="1"/>
        <v/>
      </c>
      <c r="CP40" s="21" t="str">
        <f t="shared" si="2"/>
        <v/>
      </c>
      <c r="CQ40" s="21" t="str">
        <f t="shared" si="3"/>
        <v/>
      </c>
      <c r="CR40" s="21" t="str">
        <f t="shared" si="4"/>
        <v/>
      </c>
      <c r="CS40" s="21" t="str">
        <f t="shared" si="5"/>
        <v/>
      </c>
      <c r="CT40" s="21" t="str">
        <f t="shared" si="6"/>
        <v/>
      </c>
      <c r="CU40" s="21" t="str">
        <f t="shared" si="7"/>
        <v/>
      </c>
      <c r="CV40" s="21" t="str">
        <f t="shared" si="8"/>
        <v/>
      </c>
      <c r="CW40" s="21" t="str">
        <f t="shared" si="9"/>
        <v/>
      </c>
      <c r="CX40" s="21" t="str">
        <f t="shared" si="10"/>
        <v/>
      </c>
      <c r="CY40" s="21" t="str">
        <f t="shared" si="11"/>
        <v/>
      </c>
      <c r="CZ40" s="21" t="str">
        <f t="shared" si="12"/>
        <v/>
      </c>
      <c r="DA40" s="21" t="str">
        <f t="shared" si="45"/>
        <v/>
      </c>
      <c r="DB40" s="21" t="str">
        <f t="shared" si="13"/>
        <v/>
      </c>
      <c r="DC40" s="65">
        <v>35</v>
      </c>
      <c r="DD40" s="4" t="str">
        <f t="shared" si="14"/>
        <v/>
      </c>
      <c r="DE40" s="30" t="str">
        <f t="shared" si="15"/>
        <v/>
      </c>
      <c r="DF40" s="29" t="str">
        <f t="shared" si="46"/>
        <v/>
      </c>
      <c r="DG40" s="29" t="str">
        <f t="shared" si="47"/>
        <v/>
      </c>
      <c r="DH40" s="6"/>
    </row>
    <row r="41" spans="1:112" s="1" customFormat="1" ht="15.75" customHeight="1" x14ac:dyDescent="0.4">
      <c r="A41" s="127" t="s">
        <v>7</v>
      </c>
      <c r="B41" s="127"/>
      <c r="C41" s="128"/>
      <c r="D41" s="85">
        <f>SUM(D6:D39)</f>
        <v>0</v>
      </c>
      <c r="E41" s="111"/>
      <c r="F41" s="16"/>
      <c r="G41" s="87"/>
      <c r="H41" s="85">
        <f t="shared" ref="H41" si="412">SUM(H6:H39)</f>
        <v>0</v>
      </c>
      <c r="I41" s="111"/>
      <c r="J41" s="70"/>
      <c r="K41" s="87"/>
      <c r="L41" s="85">
        <f t="shared" ref="L41" si="413">SUM(L6:L39)</f>
        <v>0</v>
      </c>
      <c r="M41" s="111"/>
      <c r="N41" s="70"/>
      <c r="O41" s="87"/>
      <c r="P41" s="85">
        <f t="shared" ref="P41" si="414">SUM(P6:P39)</f>
        <v>0</v>
      </c>
      <c r="Q41" s="111"/>
      <c r="R41" s="70"/>
      <c r="S41" s="87"/>
      <c r="T41" s="85">
        <f t="shared" ref="T41" si="415">SUM(T6:T39)</f>
        <v>0</v>
      </c>
      <c r="U41" s="111"/>
      <c r="V41" s="70"/>
      <c r="W41" s="87"/>
      <c r="X41" s="85">
        <f t="shared" ref="X41" si="416">SUM(X6:X39)</f>
        <v>0</v>
      </c>
      <c r="Y41" s="111"/>
      <c r="Z41" s="70"/>
      <c r="AA41" s="87"/>
      <c r="AB41" s="85">
        <f t="shared" ref="AB41" si="417">SUM(AB6:AB39)</f>
        <v>0</v>
      </c>
      <c r="AC41" s="111"/>
      <c r="AD41" s="70"/>
      <c r="AE41" s="93"/>
      <c r="AF41" s="85">
        <f>SUM(AF6:AF39)</f>
        <v>0</v>
      </c>
      <c r="AG41" s="111"/>
      <c r="AH41" s="70"/>
      <c r="AI41" s="87"/>
      <c r="AJ41" s="85">
        <f>SUM(AJ6:AJ39)</f>
        <v>0</v>
      </c>
      <c r="AK41" s="111"/>
      <c r="AL41" s="70"/>
      <c r="AM41" s="87"/>
      <c r="AN41" s="85">
        <f>SUM(AN6:AN39)</f>
        <v>0</v>
      </c>
      <c r="AO41" s="111"/>
      <c r="AP41" s="70"/>
      <c r="AQ41" s="87"/>
      <c r="AR41" s="85">
        <f>SUM(AR6:AR39)</f>
        <v>0</v>
      </c>
      <c r="AS41" s="111"/>
      <c r="AT41" s="70"/>
      <c r="AU41" s="87"/>
      <c r="AV41" s="85">
        <f>SUM(AV6:AV39)</f>
        <v>0</v>
      </c>
      <c r="AW41" s="111"/>
      <c r="AX41" s="70"/>
      <c r="AY41" s="87"/>
      <c r="AZ41" s="85">
        <f>SUM(AZ6:AZ39)</f>
        <v>0</v>
      </c>
      <c r="BA41" s="111"/>
      <c r="BB41" s="70"/>
      <c r="BC41" s="87"/>
      <c r="BD41" s="85">
        <f>SUM(BD6:BD39)</f>
        <v>0</v>
      </c>
      <c r="BE41" s="111"/>
      <c r="BF41" s="70"/>
      <c r="BG41" s="87"/>
      <c r="BH41" s="90">
        <f t="shared" si="16"/>
        <v>0</v>
      </c>
      <c r="BI41" s="18">
        <f>IF(BH41="","",SUM(BH41/COUNTA($D$3:$BG$3)))</f>
        <v>0</v>
      </c>
      <c r="BJ41" s="67"/>
      <c r="BK41" s="67"/>
      <c r="BL41" s="77"/>
      <c r="BM41" s="21" t="str">
        <f t="shared" si="19"/>
        <v/>
      </c>
      <c r="BN41" s="77"/>
      <c r="BO41" s="21" t="str">
        <f t="shared" si="19"/>
        <v/>
      </c>
      <c r="BP41" s="77"/>
      <c r="BQ41" s="21" t="str">
        <f t="shared" ref="BQ41" si="418">IF(BP41="","",IF(BP41="ดีเยี่ยม",3,IF(BP41="ดี",2,IF(BP41="ผ่าน",1,"ผิดพลาด"))))</f>
        <v/>
      </c>
      <c r="BR41" s="77"/>
      <c r="BS41" s="21" t="str">
        <f t="shared" ref="BS41" si="419">IF(BR41="","",IF(BR41="ดีเยี่ยม",3,IF(BR41="ดี",2,IF(BR41="ผ่าน",1,"ผิดพลาด"))))</f>
        <v/>
      </c>
      <c r="BT41" s="77"/>
      <c r="BU41" s="21" t="str">
        <f t="shared" ref="BU41" si="420">IF(BT41="","",IF(BT41="ดีเยี่ยม",3,IF(BT41="ดี",2,IF(BT41="ผ่าน",1,"ผิดพลาด"))))</f>
        <v/>
      </c>
      <c r="BV41" s="77"/>
      <c r="BW41" s="21" t="str">
        <f t="shared" ref="BW41" si="421">IF(BV41="","",IF(BV41="ดีเยี่ยม",3,IF(BV41="ดี",2,IF(BV41="ผ่าน",1,"ผิดพลาด"))))</f>
        <v/>
      </c>
      <c r="BX41" s="77"/>
      <c r="BY41" s="21" t="str">
        <f t="shared" ref="BY41" si="422">IF(BX41="","",IF(BX41="ดีเยี่ยม",3,IF(BX41="ดี",2,IF(BX41="ผ่าน",1,"ผิดพลาด"))))</f>
        <v/>
      </c>
      <c r="BZ41" s="77"/>
      <c r="CA41" s="21" t="str">
        <f t="shared" ref="CA41" si="423">IF(BZ41="","",IF(BZ41="ดีเยี่ยม",3,IF(BZ41="ดี",2,IF(BZ41="ผ่าน",1,"ผิดพลาด"))))</f>
        <v/>
      </c>
      <c r="CB41" s="77"/>
      <c r="CC41" s="21" t="str">
        <f t="shared" ref="CC41" si="424">IF(CB41="","",IF(CB41="ดีเยี่ยม",3,IF(CB41="ดี",2,IF(CB41="ผ่าน",1,"ผิดพลาด"))))</f>
        <v/>
      </c>
      <c r="CD41" s="77"/>
      <c r="CE41" s="21" t="str">
        <f t="shared" ref="CE41" si="425">IF(CD41="","",IF(CD41="ดีเยี่ยม",3,IF(CD41="ดี",2,IF(CD41="ผ่าน",1,"ผิดพลาด"))))</f>
        <v/>
      </c>
      <c r="CF41" s="77"/>
      <c r="CG41" s="21" t="str">
        <f t="shared" ref="CG41" si="426">IF(CF41="","",IF(CF41="ดีเยี่ยม",3,IF(CF41="ดี",2,IF(CF41="ผ่าน",1,"ผิดพลาด"))))</f>
        <v/>
      </c>
      <c r="CH41" s="77"/>
      <c r="CI41" s="21" t="str">
        <f t="shared" ref="CI41" si="427">IF(CH41="","",IF(CH41="ดีเยี่ยม",3,IF(CH41="ดี",2,IF(CH41="ผ่าน",1,"ผิดพลาด"))))</f>
        <v/>
      </c>
      <c r="CJ41" s="100"/>
      <c r="CK41" s="100"/>
      <c r="CL41" s="77"/>
      <c r="CM41" s="21" t="str">
        <f t="shared" ref="CM41" si="428">IF(CL41="","",IF(CL41="ดีเยี่ยม",3,IF(CL41="ดี",2,IF(CL41="ผ่าน",1,"ผิดพลาด"))))</f>
        <v/>
      </c>
      <c r="CN41" s="21" t="str">
        <f t="shared" si="44"/>
        <v/>
      </c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21" t="str">
        <f t="shared" si="45"/>
        <v/>
      </c>
      <c r="DB41" s="77"/>
    </row>
    <row r="42" spans="1:112" s="1" customFormat="1" ht="15.75" customHeight="1" x14ac:dyDescent="0.4">
      <c r="A42" s="125" t="s">
        <v>12</v>
      </c>
      <c r="B42" s="125"/>
      <c r="C42" s="126"/>
      <c r="D42" s="86" t="e">
        <f>SUM(D41/COUNTA($C$6:$C$40))</f>
        <v>#DIV/0!</v>
      </c>
      <c r="E42" s="111"/>
      <c r="F42" s="16"/>
      <c r="G42" s="87"/>
      <c r="H42" s="86" t="e">
        <f>SUM(H41/COUNTA($C$6:$C$40))</f>
        <v>#DIV/0!</v>
      </c>
      <c r="I42" s="111"/>
      <c r="J42" s="70"/>
      <c r="K42" s="87"/>
      <c r="L42" s="86" t="e">
        <f>SUM(L41/COUNTA($C$6:$C$40))</f>
        <v>#DIV/0!</v>
      </c>
      <c r="M42" s="111"/>
      <c r="N42" s="70"/>
      <c r="O42" s="87"/>
      <c r="P42" s="86" t="e">
        <f>SUM(P41/COUNTA($C$6:$C$40))</f>
        <v>#DIV/0!</v>
      </c>
      <c r="Q42" s="111"/>
      <c r="R42" s="70"/>
      <c r="S42" s="87"/>
      <c r="T42" s="86" t="e">
        <f>SUM(T41/COUNTA($C$6:$C$40))</f>
        <v>#DIV/0!</v>
      </c>
      <c r="U42" s="111"/>
      <c r="V42" s="70"/>
      <c r="W42" s="87"/>
      <c r="X42" s="86" t="e">
        <f>SUM(X41/COUNTA($C$6:$C$40))</f>
        <v>#DIV/0!</v>
      </c>
      <c r="Y42" s="111"/>
      <c r="Z42" s="70"/>
      <c r="AA42" s="87"/>
      <c r="AB42" s="86" t="e">
        <f>SUM(AB41/COUNTA($C$6:$C$40))</f>
        <v>#DIV/0!</v>
      </c>
      <c r="AC42" s="111"/>
      <c r="AD42" s="70"/>
      <c r="AE42" s="93"/>
      <c r="AF42" s="86" t="e">
        <f>SUM(AF41/COUNTA($C$6:$C$40))</f>
        <v>#DIV/0!</v>
      </c>
      <c r="AG42" s="111"/>
      <c r="AH42" s="70"/>
      <c r="AI42" s="87"/>
      <c r="AJ42" s="86" t="e">
        <f>SUM(AJ41/COUNTA($C$6:$C$40))</f>
        <v>#DIV/0!</v>
      </c>
      <c r="AK42" s="111"/>
      <c r="AL42" s="70"/>
      <c r="AM42" s="87"/>
      <c r="AN42" s="86" t="e">
        <f>SUM(AN41/COUNTA($C$6:$C$40))</f>
        <v>#DIV/0!</v>
      </c>
      <c r="AO42" s="111"/>
      <c r="AP42" s="70"/>
      <c r="AQ42" s="87"/>
      <c r="AR42" s="86" t="e">
        <f>SUM(AR41/COUNTA($C$6:$C$40))</f>
        <v>#DIV/0!</v>
      </c>
      <c r="AS42" s="111"/>
      <c r="AT42" s="70"/>
      <c r="AU42" s="87"/>
      <c r="AV42" s="86" t="e">
        <f>SUM(AV41/COUNTA($C$6:$C$40))</f>
        <v>#DIV/0!</v>
      </c>
      <c r="AW42" s="111"/>
      <c r="AX42" s="70"/>
      <c r="AY42" s="87"/>
      <c r="AZ42" s="86" t="e">
        <f>SUM(AZ41/COUNTA($C$6:$C$40))</f>
        <v>#DIV/0!</v>
      </c>
      <c r="BA42" s="111"/>
      <c r="BB42" s="70"/>
      <c r="BC42" s="87"/>
      <c r="BD42" s="86" t="e">
        <f>SUM(BD41/COUNTA($C$6:$C$40))</f>
        <v>#DIV/0!</v>
      </c>
      <c r="BE42" s="111"/>
      <c r="BF42" s="70"/>
      <c r="BG42" s="87"/>
      <c r="BH42" s="90" t="e">
        <f t="shared" si="16"/>
        <v>#DIV/0!</v>
      </c>
      <c r="BI42" s="18" t="e">
        <f t="shared" si="48"/>
        <v>#DIV/0!</v>
      </c>
      <c r="BJ42" s="68"/>
      <c r="BK42" s="68"/>
      <c r="BL42" s="78"/>
      <c r="BM42" s="21" t="str">
        <f t="shared" si="19"/>
        <v/>
      </c>
      <c r="BN42" s="78"/>
      <c r="BO42" s="21" t="str">
        <f t="shared" si="19"/>
        <v/>
      </c>
      <c r="BP42" s="78"/>
      <c r="BQ42" s="21" t="str">
        <f t="shared" ref="BQ42" si="429">IF(BP42="","",IF(BP42="ดีเยี่ยม",3,IF(BP42="ดี",2,IF(BP42="ผ่าน",1,"ผิดพลาด"))))</f>
        <v/>
      </c>
      <c r="BR42" s="78"/>
      <c r="BS42" s="21" t="str">
        <f t="shared" ref="BS42" si="430">IF(BR42="","",IF(BR42="ดีเยี่ยม",3,IF(BR42="ดี",2,IF(BR42="ผ่าน",1,"ผิดพลาด"))))</f>
        <v/>
      </c>
      <c r="BT42" s="78"/>
      <c r="BU42" s="21" t="str">
        <f t="shared" ref="BU42" si="431">IF(BT42="","",IF(BT42="ดีเยี่ยม",3,IF(BT42="ดี",2,IF(BT42="ผ่าน",1,"ผิดพลาด"))))</f>
        <v/>
      </c>
      <c r="BV42" s="78"/>
      <c r="BW42" s="21" t="str">
        <f t="shared" ref="BW42" si="432">IF(BV42="","",IF(BV42="ดีเยี่ยม",3,IF(BV42="ดี",2,IF(BV42="ผ่าน",1,"ผิดพลาด"))))</f>
        <v/>
      </c>
      <c r="BX42" s="78"/>
      <c r="BY42" s="21" t="str">
        <f t="shared" ref="BY42" si="433">IF(BX42="","",IF(BX42="ดีเยี่ยม",3,IF(BX42="ดี",2,IF(BX42="ผ่าน",1,"ผิดพลาด"))))</f>
        <v/>
      </c>
      <c r="BZ42" s="78"/>
      <c r="CA42" s="21" t="str">
        <f t="shared" ref="CA42" si="434">IF(BZ42="","",IF(BZ42="ดีเยี่ยม",3,IF(BZ42="ดี",2,IF(BZ42="ผ่าน",1,"ผิดพลาด"))))</f>
        <v/>
      </c>
      <c r="CB42" s="78"/>
      <c r="CC42" s="21" t="str">
        <f t="shared" ref="CC42" si="435">IF(CB42="","",IF(CB42="ดีเยี่ยม",3,IF(CB42="ดี",2,IF(CB42="ผ่าน",1,"ผิดพลาด"))))</f>
        <v/>
      </c>
      <c r="CD42" s="78"/>
      <c r="CE42" s="21" t="str">
        <f t="shared" ref="CE42" si="436">IF(CD42="","",IF(CD42="ดีเยี่ยม",3,IF(CD42="ดี",2,IF(CD42="ผ่าน",1,"ผิดพลาด"))))</f>
        <v/>
      </c>
      <c r="CF42" s="78"/>
      <c r="CG42" s="21" t="str">
        <f t="shared" ref="CG42" si="437">IF(CF42="","",IF(CF42="ดีเยี่ยม",3,IF(CF42="ดี",2,IF(CF42="ผ่าน",1,"ผิดพลาด"))))</f>
        <v/>
      </c>
      <c r="CH42" s="78"/>
      <c r="CI42" s="21" t="str">
        <f t="shared" ref="CI42" si="438">IF(CH42="","",IF(CH42="ดีเยี่ยม",3,IF(CH42="ดี",2,IF(CH42="ผ่าน",1,"ผิดพลาด"))))</f>
        <v/>
      </c>
      <c r="CJ42" s="100"/>
      <c r="CK42" s="100"/>
      <c r="CL42" s="78"/>
      <c r="CM42" s="21" t="str">
        <f t="shared" ref="CM42" si="439">IF(CL42="","",IF(CL42="ดีเยี่ยม",3,IF(CL42="ดี",2,IF(CL42="ผ่าน",1,"ผิดพลาด"))))</f>
        <v/>
      </c>
      <c r="CN42" s="21" t="str">
        <f t="shared" si="44"/>
        <v/>
      </c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21" t="str">
        <f t="shared" si="45"/>
        <v/>
      </c>
      <c r="DB42" s="78"/>
    </row>
    <row r="43" spans="1:112" s="1" customFormat="1" x14ac:dyDescent="0.4">
      <c r="G43" s="74"/>
      <c r="H43" s="22"/>
      <c r="I43" s="23"/>
      <c r="J43" s="71"/>
      <c r="K43" s="74"/>
      <c r="N43" s="71"/>
      <c r="O43" s="74"/>
      <c r="R43" s="71"/>
      <c r="S43" s="74"/>
      <c r="V43" s="71"/>
      <c r="W43" s="74"/>
      <c r="Z43" s="71"/>
      <c r="AA43" s="74"/>
      <c r="AD43" s="71"/>
      <c r="AE43" s="74"/>
      <c r="AH43" s="71"/>
      <c r="AI43" s="74"/>
      <c r="AL43" s="71"/>
      <c r="AM43" s="74"/>
      <c r="AP43" s="71"/>
      <c r="AQ43" s="74"/>
      <c r="AT43" s="71"/>
      <c r="AU43" s="74"/>
      <c r="AX43" s="71"/>
      <c r="AY43" s="74"/>
      <c r="AZ43" s="74"/>
      <c r="BA43" s="74"/>
      <c r="BB43" s="74"/>
      <c r="BC43" s="74"/>
      <c r="BF43" s="71"/>
      <c r="BG43" s="74"/>
      <c r="DH43" s="12"/>
    </row>
    <row r="44" spans="1:112" s="12" customFormat="1" x14ac:dyDescent="0.4">
      <c r="G44" s="75"/>
      <c r="H44" s="24"/>
      <c r="I44" s="25"/>
      <c r="J44" s="72"/>
      <c r="K44" s="75"/>
      <c r="N44" s="72"/>
      <c r="O44" s="75"/>
      <c r="R44" s="72"/>
      <c r="S44" s="75"/>
      <c r="V44" s="72"/>
      <c r="W44" s="75"/>
      <c r="Z44" s="72"/>
      <c r="AA44" s="75"/>
      <c r="AD44" s="72"/>
      <c r="AE44" s="75"/>
      <c r="AH44" s="72"/>
      <c r="AI44" s="75"/>
      <c r="AL44" s="72"/>
      <c r="AM44" s="75"/>
      <c r="AP44" s="72"/>
      <c r="AQ44" s="75"/>
      <c r="AT44" s="72"/>
      <c r="AU44" s="75"/>
      <c r="AX44" s="72"/>
      <c r="AY44" s="75"/>
      <c r="AZ44" s="75"/>
      <c r="BA44" s="75"/>
      <c r="BB44" s="75"/>
      <c r="BC44" s="75"/>
      <c r="BF44" s="72"/>
      <c r="BG44" s="75"/>
    </row>
    <row r="45" spans="1:112" s="12" customFormat="1" x14ac:dyDescent="0.4">
      <c r="G45" s="75"/>
      <c r="H45" s="24"/>
      <c r="I45" s="25"/>
      <c r="J45" s="72"/>
      <c r="K45" s="75"/>
      <c r="N45" s="72"/>
      <c r="O45" s="75"/>
      <c r="R45" s="72"/>
      <c r="S45" s="75"/>
      <c r="V45" s="72"/>
      <c r="W45" s="75"/>
      <c r="Z45" s="72"/>
      <c r="AA45" s="75"/>
      <c r="AD45" s="72"/>
      <c r="AE45" s="75"/>
      <c r="AH45" s="72"/>
      <c r="AI45" s="75"/>
      <c r="AL45" s="72"/>
      <c r="AM45" s="75"/>
      <c r="AP45" s="72"/>
      <c r="AQ45" s="75"/>
      <c r="AT45" s="72"/>
      <c r="AU45" s="75"/>
      <c r="AX45" s="72"/>
      <c r="AY45" s="75"/>
      <c r="AZ45" s="75"/>
      <c r="BA45" s="75"/>
      <c r="BB45" s="75"/>
      <c r="BC45" s="75"/>
      <c r="BF45" s="72"/>
      <c r="BG45" s="75"/>
    </row>
    <row r="46" spans="1:112" s="12" customFormat="1" x14ac:dyDescent="0.4">
      <c r="G46" s="75"/>
      <c r="H46" s="24"/>
      <c r="I46" s="25"/>
      <c r="J46" s="72"/>
      <c r="K46" s="75"/>
      <c r="N46" s="72"/>
      <c r="O46" s="75"/>
      <c r="R46" s="72"/>
      <c r="S46" s="75"/>
      <c r="V46" s="72"/>
      <c r="W46" s="75"/>
      <c r="Z46" s="72"/>
      <c r="AA46" s="75"/>
      <c r="AD46" s="72"/>
      <c r="AE46" s="75"/>
      <c r="AH46" s="72"/>
      <c r="AI46" s="75"/>
      <c r="AL46" s="72"/>
      <c r="AM46" s="75"/>
      <c r="AP46" s="72"/>
      <c r="AQ46" s="75"/>
      <c r="AT46" s="72"/>
      <c r="AU46" s="75"/>
      <c r="AX46" s="72"/>
      <c r="AY46" s="75"/>
      <c r="AZ46" s="75"/>
      <c r="BA46" s="75"/>
      <c r="BB46" s="75"/>
      <c r="BC46" s="75"/>
      <c r="BF46" s="72"/>
      <c r="BG46" s="75"/>
    </row>
  </sheetData>
  <mergeCells count="103">
    <mergeCell ref="A1:BK1"/>
    <mergeCell ref="A2:BK2"/>
    <mergeCell ref="A3:A5"/>
    <mergeCell ref="B3:B5"/>
    <mergeCell ref="D3:G3"/>
    <mergeCell ref="P3:S3"/>
    <mergeCell ref="AB3:AE3"/>
    <mergeCell ref="BF4:BF5"/>
    <mergeCell ref="BG4:BG5"/>
    <mergeCell ref="AD4:AD5"/>
    <mergeCell ref="AE4:AE5"/>
    <mergeCell ref="AH4:AH5"/>
    <mergeCell ref="V4:V5"/>
    <mergeCell ref="W4:W5"/>
    <mergeCell ref="T4:T5"/>
    <mergeCell ref="AA4:AA5"/>
    <mergeCell ref="DE3:DE5"/>
    <mergeCell ref="DF3:DF5"/>
    <mergeCell ref="DG3:DG5"/>
    <mergeCell ref="DH3:DH5"/>
    <mergeCell ref="E4:E5"/>
    <mergeCell ref="I4:I5"/>
    <mergeCell ref="M4:M5"/>
    <mergeCell ref="Q4:Q5"/>
    <mergeCell ref="U4:U5"/>
    <mergeCell ref="Y4:Y5"/>
    <mergeCell ref="BH3:BK3"/>
    <mergeCell ref="DC3:DC5"/>
    <mergeCell ref="DD3:DD5"/>
    <mergeCell ref="BE4:BE5"/>
    <mergeCell ref="BK4:BK5"/>
    <mergeCell ref="BJ4:BJ5"/>
    <mergeCell ref="BI4:BI5"/>
    <mergeCell ref="AN3:AQ3"/>
    <mergeCell ref="BD3:BG3"/>
    <mergeCell ref="AJ3:AM3"/>
    <mergeCell ref="AW41:AW42"/>
    <mergeCell ref="BE41:BE42"/>
    <mergeCell ref="A42:C42"/>
    <mergeCell ref="F4:F5"/>
    <mergeCell ref="G4:G5"/>
    <mergeCell ref="J4:J5"/>
    <mergeCell ref="K4:K5"/>
    <mergeCell ref="N4:N5"/>
    <mergeCell ref="Y41:Y42"/>
    <mergeCell ref="AC41:AC42"/>
    <mergeCell ref="AG41:AG42"/>
    <mergeCell ref="AK41:AK42"/>
    <mergeCell ref="AO41:AO42"/>
    <mergeCell ref="AS41:AS42"/>
    <mergeCell ref="A41:C41"/>
    <mergeCell ref="E41:E42"/>
    <mergeCell ref="I41:I42"/>
    <mergeCell ref="M41:M42"/>
    <mergeCell ref="Q41:Q42"/>
    <mergeCell ref="U41:U42"/>
    <mergeCell ref="AC4:AC5"/>
    <mergeCell ref="O4:O5"/>
    <mergeCell ref="R4:R5"/>
    <mergeCell ref="S4:S5"/>
    <mergeCell ref="X3:AA3"/>
    <mergeCell ref="AF3:AI3"/>
    <mergeCell ref="AU4:AU5"/>
    <mergeCell ref="AI4:AI5"/>
    <mergeCell ref="AL4:AL5"/>
    <mergeCell ref="AB4:AB5"/>
    <mergeCell ref="AF4:AF5"/>
    <mergeCell ref="AJ4:AJ5"/>
    <mergeCell ref="AG4:AG5"/>
    <mergeCell ref="AK4:AK5"/>
    <mergeCell ref="Z4:Z5"/>
    <mergeCell ref="X4:X5"/>
    <mergeCell ref="AM4:AM5"/>
    <mergeCell ref="AP4:AP5"/>
    <mergeCell ref="AQ4:AQ5"/>
    <mergeCell ref="AT4:AT5"/>
    <mergeCell ref="AO4:AO5"/>
    <mergeCell ref="AS4:AS5"/>
    <mergeCell ref="AW4:AW5"/>
    <mergeCell ref="BA41:BA42"/>
    <mergeCell ref="AZ3:BC3"/>
    <mergeCell ref="AZ4:AZ5"/>
    <mergeCell ref="BA4:BA5"/>
    <mergeCell ref="BB4:BB5"/>
    <mergeCell ref="BC4:BC5"/>
    <mergeCell ref="CO3:DB4"/>
    <mergeCell ref="C3:C5"/>
    <mergeCell ref="BL3:CL4"/>
    <mergeCell ref="AN4:AN5"/>
    <mergeCell ref="AR4:AR5"/>
    <mergeCell ref="AR3:AU3"/>
    <mergeCell ref="AV4:AV5"/>
    <mergeCell ref="AV3:AY3"/>
    <mergeCell ref="BD4:BD5"/>
    <mergeCell ref="D4:D5"/>
    <mergeCell ref="H4:H5"/>
    <mergeCell ref="H3:K3"/>
    <mergeCell ref="L4:L5"/>
    <mergeCell ref="P4:P5"/>
    <mergeCell ref="L3:O3"/>
    <mergeCell ref="T3:W3"/>
    <mergeCell ref="AX4:AX5"/>
    <mergeCell ref="AY4:AY5"/>
  </mergeCells>
  <dataValidations count="1">
    <dataValidation type="list" allowBlank="1" showInputMessage="1" showErrorMessage="1" sqref="DH6:DH40" xr:uid="{00000000-0002-0000-0100-000000000000}">
      <formula1>$DI$2:$DI$3</formula1>
    </dataValidation>
  </dataValidations>
  <pageMargins left="0.7" right="0.7" top="0.75" bottom="0.75" header="0.3" footer="0.3"/>
  <pageSetup paperSize="9" scale="58" fitToWidth="0" orientation="landscape" horizontalDpi="4294967293" r:id="rId1"/>
  <colBreaks count="6" manualBreakCount="6">
    <brk id="19" max="1048575" man="1"/>
    <brk id="43" max="1048575" man="1"/>
    <brk id="63" max="1048575" man="1"/>
    <brk id="92" max="1048575" man="1"/>
    <brk id="106" max="1048575" man="1"/>
    <brk id="1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9"/>
  <sheetViews>
    <sheetView view="pageBreakPreview" zoomScaleNormal="106" zoomScaleSheetLayoutView="100" zoomScalePageLayoutView="90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กรอกคะแนน!B6</f>
        <v>0</v>
      </c>
      <c r="D7" s="35" t="s">
        <v>14</v>
      </c>
      <c r="E7" s="36">
        <f>กรอกคะแนน!C6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กรอกคะแนน!D6</f>
        <v>0</v>
      </c>
      <c r="G9" s="43">
        <f>กรอกคะแนน!E6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กรอกคะแนน!H6</f>
        <v>0</v>
      </c>
      <c r="G10" s="43">
        <f>กรอกคะแนน!I6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กรอกคะแนน!L6</f>
        <v>0</v>
      </c>
      <c r="G11" s="46">
        <f>กรอกคะแนน!M6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กรอกคะแนน!P6</f>
        <v>0</v>
      </c>
      <c r="G12" s="46">
        <f>กรอกคะแนน!Q6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กรอกคะแนน!T6</f>
        <v>0</v>
      </c>
      <c r="G13" s="46">
        <f>กรอกคะแนน!U6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กรอกคะแนน!X6</f>
        <v>0</v>
      </c>
      <c r="G14" s="46">
        <f>กรอกคะแนน!Y6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กรอกคะแนน!AB6</f>
        <v>0</v>
      </c>
      <c r="G15" s="46">
        <f>กรอกคะแนน!AC6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กรอกคะแนน!AF6</f>
        <v>0</v>
      </c>
      <c r="G16" s="46">
        <f>กรอกคะแนน!AG6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กรอกคะแนน!AJ6</f>
        <v>0</v>
      </c>
      <c r="G17" s="43">
        <f>กรอกคะแนน!AK6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กรอกคะแนน!AN6</f>
        <v>0</v>
      </c>
      <c r="G18" s="46">
        <f>กรอกคะแนน!AO6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กรอกคะแนน!AR6</f>
        <v>0</v>
      </c>
      <c r="G19" s="46">
        <f>กรอกคะแนน!AS6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กรอกคะแนน!AV6</f>
        <v>0</v>
      </c>
      <c r="G20" s="46">
        <f>กรอกคะแนน!AW6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กรอกคะแนน!AZ6</f>
        <v>0</v>
      </c>
      <c r="G21" s="46">
        <f>กรอกคะแนน!BA6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กรอกคะแนน!BD6</f>
        <v>0</v>
      </c>
      <c r="G22" s="46">
        <f>กรอกคะแนน!BE6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46" t="s">
        <v>29</v>
      </c>
      <c r="B26" s="146"/>
      <c r="C26" s="146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46" t="s">
        <v>31</v>
      </c>
      <c r="B27" s="146"/>
      <c r="C27" s="146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46" t="s">
        <v>32</v>
      </c>
      <c r="B28" s="146"/>
      <c r="C28" s="146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46" t="s">
        <v>33</v>
      </c>
      <c r="B29" s="146"/>
      <c r="C29" s="146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43" t="s">
        <v>35</v>
      </c>
      <c r="B30" s="143"/>
      <c r="C30" s="143"/>
      <c r="D30" s="143"/>
      <c r="E30" s="14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กรอกคะแนน!DF6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กรอกคะแนน!DG6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กรอกคะแนน!DH6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6458333333333337" right="0.27515723270440251" top="0.83567610062893083" bottom="0" header="0.3" footer="0.3"/>
  <pageSetup paperSize="9" scale="90" orientation="portrait" horizontalDpi="4294967293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49"/>
  <sheetViews>
    <sheetView view="pageBreakPreview" topLeftCell="A16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กรอกคะแนน!B7</f>
        <v>0</v>
      </c>
      <c r="D7" s="35" t="s">
        <v>14</v>
      </c>
      <c r="E7" s="36">
        <f>กรอกคะแนน!C7</f>
        <v>0</v>
      </c>
      <c r="F7" s="54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กรอกคะแนน!D7</f>
        <v>0</v>
      </c>
      <c r="G9" s="43">
        <f>กรอกคะแนน!E7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กรอกคะแนน!H7</f>
        <v>0</v>
      </c>
      <c r="G10" s="43">
        <f>กรอกคะแนน!I7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กรอกคะแนน!L7</f>
        <v>0</v>
      </c>
      <c r="G11" s="46">
        <f>กรอกคะแนน!M7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กรอกคะแนน!P7</f>
        <v>0</v>
      </c>
      <c r="G12" s="46">
        <f>กรอกคะแนน!Q7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กรอกคะแนน!T7</f>
        <v>0</v>
      </c>
      <c r="G13" s="46">
        <f>กรอกคะแนน!U7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กรอกคะแนน!X7</f>
        <v>0</v>
      </c>
      <c r="G14" s="46">
        <f>กรอกคะแนน!Y7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กรอกคะแนน!AB7</f>
        <v>0</v>
      </c>
      <c r="G15" s="46">
        <f>กรอกคะแนน!AC7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กรอกคะแนน!AF7</f>
        <v>0</v>
      </c>
      <c r="G16" s="46">
        <f>กรอกคะแนน!AG7</f>
        <v>0</v>
      </c>
    </row>
    <row r="17" spans="1:7" s="44" customFormat="1" ht="18.75" customHeight="1" x14ac:dyDescent="0.35">
      <c r="A17" s="52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55">
        <f>กรอกคะแนน!AJ7</f>
        <v>0</v>
      </c>
      <c r="G17" s="55">
        <f>กรอกคะแนน!AK7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กรอกคะแนน!AN7</f>
        <v>0</v>
      </c>
      <c r="G18" s="46">
        <f>กรอกคะแนน!AO7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กรอกคะแนน!AR7</f>
        <v>0</v>
      </c>
      <c r="G19" s="46">
        <f>กรอกคะแนน!AS7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กรอกคะแนน!AV7</f>
        <v>0</v>
      </c>
      <c r="G20" s="46">
        <f>กรอกคะแนน!AW7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กรอกคะแนน!AZ7</f>
        <v>0</v>
      </c>
      <c r="G21" s="46">
        <f>กรอกคะแนน!BA7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กรอกคะแนน!BD7</f>
        <v>0</v>
      </c>
      <c r="G22" s="46">
        <f>กรอกคะแนน!BE7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กรอกคะแนน!DF7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กรอกคะแนน!DG7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กรอกคะแนน!DH7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3547562893081761" bottom="0" header="0.3" footer="0.3"/>
  <pageSetup scale="95" orientation="portrait" horizontalDpi="4294967293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49"/>
  <sheetViews>
    <sheetView view="pageBreakPreview" topLeftCell="A16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กรอกคะแนน!B8</f>
        <v>0</v>
      </c>
      <c r="D7" s="35" t="s">
        <v>14</v>
      </c>
      <c r="E7" s="36">
        <f>กรอกคะแนน!C8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กรอกคะแนน!D8</f>
        <v>0</v>
      </c>
      <c r="G9" s="43">
        <f>กรอกคะแนน!E8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กรอกคะแนน!H8</f>
        <v>0</v>
      </c>
      <c r="G10" s="43">
        <f>กรอกคะแนน!I8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กรอกคะแนน!L8</f>
        <v>0</v>
      </c>
      <c r="G11" s="46">
        <f>กรอกคะแนน!M8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กรอกคะแนน!P8</f>
        <v>0</v>
      </c>
      <c r="G12" s="46">
        <f>กรอกคะแนน!Q8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กรอกคะแนน!T8</f>
        <v>0</v>
      </c>
      <c r="G13" s="46">
        <f>กรอกคะแนน!U8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กรอกคะแนน!X8</f>
        <v>0</v>
      </c>
      <c r="G14" s="46">
        <f>กรอกคะแนน!Y8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กรอกคะแนน!AB8</f>
        <v>0</v>
      </c>
      <c r="G15" s="46">
        <f>กรอกคะแนน!AC8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กรอกคะแนน!AF8</f>
        <v>0</v>
      </c>
      <c r="G16" s="46">
        <f>กรอกคะแนน!AG8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กรอกคะแนน!AJ8</f>
        <v>0</v>
      </c>
      <c r="G17" s="43">
        <f>กรอกคะแนน!AK8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กรอกคะแนน!AN8</f>
        <v>0</v>
      </c>
      <c r="G18" s="46">
        <f>กรอกคะแนน!AO8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กรอกคะแนน!AR8</f>
        <v>0</v>
      </c>
      <c r="G19" s="46">
        <f>กรอกคะแนน!AS8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กรอกคะแนน!AV8</f>
        <v>0</v>
      </c>
      <c r="G20" s="46">
        <f>กรอกคะแนน!AW8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กรอกคะแนน!AZ8</f>
        <v>0</v>
      </c>
      <c r="G21" s="46">
        <f>กรอกคะแนน!BA8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กรอกคะแนน!BD8</f>
        <v>0</v>
      </c>
      <c r="G22" s="46">
        <f>กรอกคะแนน!BE8</f>
        <v>0</v>
      </c>
    </row>
    <row r="23" spans="1:7" ht="21" customHeight="1" x14ac:dyDescent="0.45">
      <c r="A23" s="47"/>
      <c r="B23" s="48"/>
      <c r="C23" s="49"/>
      <c r="D23" s="50"/>
    </row>
    <row r="24" spans="1:7" s="40" customFormat="1" ht="16.5" customHeight="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15" customHeight="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18" customHeight="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18" customHeight="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18" customHeight="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18" customHeight="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18" customHeight="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18" customHeight="1" x14ac:dyDescent="0.4">
      <c r="A31" s="139" t="s">
        <v>36</v>
      </c>
      <c r="B31" s="139"/>
      <c r="C31" s="139"/>
      <c r="D31" s="140" t="str">
        <f>กรอกคะแนน!DF8</f>
        <v/>
      </c>
      <c r="E31" s="140"/>
      <c r="F31" s="144" t="s">
        <v>28</v>
      </c>
      <c r="G31" s="145"/>
    </row>
    <row r="32" spans="1:7" s="40" customFormat="1" ht="18" customHeight="1" x14ac:dyDescent="0.4">
      <c r="A32" s="139" t="s">
        <v>37</v>
      </c>
      <c r="B32" s="139"/>
      <c r="C32" s="139"/>
      <c r="D32" s="140" t="str">
        <f>กรอกคะแนน!DG8</f>
        <v/>
      </c>
      <c r="E32" s="140"/>
      <c r="F32" s="144" t="s">
        <v>38</v>
      </c>
      <c r="G32" s="145"/>
    </row>
    <row r="33" spans="1:7" s="40" customFormat="1" ht="18" customHeight="1" x14ac:dyDescent="0.4">
      <c r="A33" s="139" t="s">
        <v>39</v>
      </c>
      <c r="B33" s="139"/>
      <c r="C33" s="139"/>
      <c r="D33" s="140">
        <f>กรอกคะแนน!DH8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49"/>
  <sheetViews>
    <sheetView view="pageBreakPreview" topLeftCell="A16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กรอกคะแนน!B9</f>
        <v>0</v>
      </c>
      <c r="D7" s="35" t="s">
        <v>14</v>
      </c>
      <c r="E7" s="36">
        <f>กรอกคะแนน!C9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กรอกคะแนน!D9</f>
        <v>0</v>
      </c>
      <c r="G9" s="43">
        <f>กรอกคะแนน!E9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กรอกคะแนน!H9</f>
        <v>0</v>
      </c>
      <c r="G10" s="43">
        <f>กรอกคะแนน!I9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กรอกคะแนน!L9</f>
        <v>0</v>
      </c>
      <c r="G11" s="46">
        <f>กรอกคะแนน!M9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กรอกคะแนน!P9</f>
        <v>0</v>
      </c>
      <c r="G12" s="46">
        <f>กรอกคะแนน!Q9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กรอกคะแนน!T9</f>
        <v>0</v>
      </c>
      <c r="G13" s="46">
        <f>กรอกคะแนน!U9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กรอกคะแนน!X9</f>
        <v>0</v>
      </c>
      <c r="G14" s="46">
        <f>กรอกคะแนน!Y9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กรอกคะแนน!AB9</f>
        <v>0</v>
      </c>
      <c r="G15" s="46">
        <f>กรอกคะแนน!AC9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กรอกคะแนน!AF9</f>
        <v>0</v>
      </c>
      <c r="G16" s="46">
        <f>กรอกคะแนน!AG9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กรอกคะแนน!AJ9</f>
        <v>0</v>
      </c>
      <c r="G17" s="43">
        <f>กรอกคะแนน!AK9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กรอกคะแนน!AN9</f>
        <v>0</v>
      </c>
      <c r="G18" s="46">
        <f>กรอกคะแนน!AO9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กรอกคะแนน!AR9</f>
        <v>0</v>
      </c>
      <c r="G19" s="46">
        <f>กรอกคะแนน!AS9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กรอกคะแนน!AV9</f>
        <v>0</v>
      </c>
      <c r="G20" s="46">
        <f>กรอกคะแนน!AW9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กรอกคะแนน!AZ9</f>
        <v>0</v>
      </c>
      <c r="G21" s="46">
        <f>กรอกคะแนน!BA9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กรอกคะแนน!BD9</f>
        <v>0</v>
      </c>
      <c r="G22" s="46">
        <f>กรอกคะแนน!BE9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กรอกคะแนน!DF9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กรอกคะแนน!DG9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กรอกคะแนน!DH9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9353380503144655" right="0.27515723270440251" top="0.2456761006289308" bottom="0" header="0.3" footer="0.3"/>
  <pageSetup scale="95" orientation="portrait" horizontalDpi="4294967293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กรอกคะแนน!B10</f>
        <v>0</v>
      </c>
      <c r="D7" s="35" t="s">
        <v>14</v>
      </c>
      <c r="E7" s="36">
        <f>กรอกคะแนน!C10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กรอกคะแนน!D10</f>
        <v>0</v>
      </c>
      <c r="G9" s="43">
        <f>กรอกคะแนน!E10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กรอกคะแนน!H10</f>
        <v>0</v>
      </c>
      <c r="G10" s="43">
        <f>กรอกคะแนน!I10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กรอกคะแนน!L10</f>
        <v>0</v>
      </c>
      <c r="G11" s="46">
        <f>กรอกคะแนน!M10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กรอกคะแนน!P10</f>
        <v>0</v>
      </c>
      <c r="G12" s="46">
        <f>กรอกคะแนน!Q10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กรอกคะแนน!T10</f>
        <v>0</v>
      </c>
      <c r="G13" s="46">
        <f>กรอกคะแนน!U10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กรอกคะแนน!X10</f>
        <v>0</v>
      </c>
      <c r="G14" s="46">
        <f>กรอกคะแนน!Y10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กรอกคะแนน!AB10</f>
        <v>0</v>
      </c>
      <c r="G15" s="46">
        <f>กรอกคะแนน!AC10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กรอกคะแนน!AF10</f>
        <v>0</v>
      </c>
      <c r="G16" s="46">
        <f>กรอกคะแนน!AG10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กรอกคะแนน!AJ10</f>
        <v>0</v>
      </c>
      <c r="G17" s="43">
        <f>กรอกคะแนน!AK10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กรอกคะแนน!AN10</f>
        <v>0</v>
      </c>
      <c r="G18" s="46">
        <f>กรอกคะแนน!AO10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กรอกคะแนน!AR10</f>
        <v>0</v>
      </c>
      <c r="G19" s="46">
        <f>กรอกคะแนน!AS10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กรอกคะแนน!AV10</f>
        <v>0</v>
      </c>
      <c r="G20" s="46">
        <f>กรอกคะแนน!AW10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กรอกคะแนน!AZ10</f>
        <v>0</v>
      </c>
      <c r="G21" s="46">
        <f>กรอกคะแนน!BA10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กรอกคะแนน!BD10</f>
        <v>0</v>
      </c>
      <c r="G22" s="46">
        <f>กรอกคะแนน!BE10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กรอกคะแนน!DF10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กรอกคะแนน!DG10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กรอกคะแนน!DH10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3087657232704404" right="0.27515723270440251" top="0.2456761006289308" bottom="0" header="0.3" footer="0.3"/>
  <pageSetup scale="94" orientation="portrait" horizontalDpi="4294967293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G49"/>
  <sheetViews>
    <sheetView view="pageBreakPreview" topLeftCell="A19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กรอกคะแนน!B11</f>
        <v>0</v>
      </c>
      <c r="D7" s="35" t="s">
        <v>14</v>
      </c>
      <c r="E7" s="36">
        <f>กรอกคะแนน!C11</f>
        <v>0</v>
      </c>
      <c r="F7" s="54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กรอกคะแนน!D11</f>
        <v>0</v>
      </c>
      <c r="G9" s="43">
        <f>กรอกคะแนน!E11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กรอกคะแนน!H11</f>
        <v>0</v>
      </c>
      <c r="G10" s="43">
        <f>กรอกคะแนน!I11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กรอกคะแนน!L11</f>
        <v>0</v>
      </c>
      <c r="G11" s="46">
        <f>กรอกคะแนน!M11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กรอกคะแนน!P11</f>
        <v>0</v>
      </c>
      <c r="G12" s="46">
        <f>กรอกคะแนน!Q11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กรอกคะแนน!T11</f>
        <v>0</v>
      </c>
      <c r="G13" s="46">
        <f>กรอกคะแนน!U11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กรอกคะแนน!X11</f>
        <v>0</v>
      </c>
      <c r="G14" s="46">
        <f>กรอกคะแนน!Y11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กรอกคะแนน!AB11</f>
        <v>0</v>
      </c>
      <c r="G15" s="46">
        <f>กรอกคะแนน!AC11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กรอกคะแนน!AF11</f>
        <v>0</v>
      </c>
      <c r="G16" s="46">
        <f>กรอกคะแนน!AG11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กรอกคะแนน!AJ11</f>
        <v>0</v>
      </c>
      <c r="G17" s="43">
        <f>กรอกคะแนน!AK11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กรอกคะแนน!AN11</f>
        <v>0</v>
      </c>
      <c r="G18" s="46">
        <f>กรอกคะแนน!AO11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กรอกคะแนน!AR11</f>
        <v>0</v>
      </c>
      <c r="G19" s="46">
        <f>กรอกคะแนน!AS11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กรอกคะแนน!AV11</f>
        <v>0</v>
      </c>
      <c r="G20" s="46">
        <f>กรอกคะแนน!AW11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กรอกคะแนน!AZ11</f>
        <v>0</v>
      </c>
      <c r="G21" s="46">
        <f>กรอกคะแนน!BA11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กรอกคะแนน!BD11</f>
        <v>0</v>
      </c>
      <c r="G22" s="46">
        <f>กรอกคะแนน!BE11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0.100000000000001" customHeight="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0.100000000000001" customHeight="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0.100000000000001" customHeight="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0.100000000000001" customHeight="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0.100000000000001" customHeight="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0.100000000000001" customHeight="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0.100000000000001" customHeight="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0.100000000000001" customHeight="1" x14ac:dyDescent="0.4">
      <c r="A31" s="139" t="s">
        <v>36</v>
      </c>
      <c r="B31" s="139"/>
      <c r="C31" s="139"/>
      <c r="D31" s="140" t="str">
        <f>กรอกคะแนน!DF11</f>
        <v/>
      </c>
      <c r="E31" s="140"/>
      <c r="F31" s="144" t="s">
        <v>28</v>
      </c>
      <c r="G31" s="145"/>
    </row>
    <row r="32" spans="1:7" s="40" customFormat="1" ht="20.100000000000001" customHeight="1" x14ac:dyDescent="0.4">
      <c r="A32" s="139" t="s">
        <v>37</v>
      </c>
      <c r="B32" s="139"/>
      <c r="C32" s="139"/>
      <c r="D32" s="140" t="str">
        <f>กรอกคะแนน!DG11</f>
        <v/>
      </c>
      <c r="E32" s="140"/>
      <c r="F32" s="144" t="s">
        <v>38</v>
      </c>
      <c r="G32" s="145"/>
    </row>
    <row r="33" spans="1:7" s="40" customFormat="1" ht="20.100000000000001" customHeight="1" x14ac:dyDescent="0.4">
      <c r="A33" s="139" t="s">
        <v>39</v>
      </c>
      <c r="B33" s="139"/>
      <c r="C33" s="139"/>
      <c r="D33" s="140">
        <f>กรอกคะแนน!DH11</f>
        <v>0</v>
      </c>
      <c r="E33" s="140"/>
      <c r="F33" s="141"/>
      <c r="G33" s="142"/>
    </row>
    <row r="34" spans="1:7" ht="20.100000000000001" customHeight="1" x14ac:dyDescent="0.45">
      <c r="A34" s="53"/>
      <c r="B34" s="53"/>
    </row>
    <row r="35" spans="1:7" ht="20.100000000000001" customHeight="1" x14ac:dyDescent="0.45">
      <c r="A35" s="53"/>
      <c r="B35" s="53"/>
    </row>
    <row r="36" spans="1:7" ht="20.100000000000001" customHeight="1" x14ac:dyDescent="0.45">
      <c r="A36" s="53"/>
      <c r="B36" s="53"/>
    </row>
    <row r="37" spans="1:7" ht="20.100000000000001" customHeight="1" x14ac:dyDescent="0.45">
      <c r="A37" s="53"/>
      <c r="B37" s="53"/>
    </row>
    <row r="38" spans="1:7" ht="20.100000000000001" customHeight="1" x14ac:dyDescent="0.45">
      <c r="A38" s="53"/>
      <c r="B38" s="53"/>
    </row>
    <row r="39" spans="1:7" ht="20.100000000000001" customHeight="1" x14ac:dyDescent="0.45">
      <c r="A39" s="53"/>
      <c r="B39" s="53"/>
    </row>
    <row r="40" spans="1:7" ht="20.100000000000001" customHeight="1" x14ac:dyDescent="0.45">
      <c r="A40" s="53"/>
      <c r="B40" s="53"/>
    </row>
    <row r="41" spans="1:7" ht="20.100000000000001" customHeight="1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4021226415094341" right="0.27515723270440251" top="0.2456761006289308" bottom="0" header="0.3" footer="0.3"/>
  <pageSetup scale="94" orientation="portrait" horizontalDpi="4294967293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กรอกคะแนน!B12</f>
        <v>0</v>
      </c>
      <c r="D7" s="35" t="s">
        <v>14</v>
      </c>
      <c r="E7" s="54">
        <f>กรอกคะแนน!C12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กรอกคะแนน!D12</f>
        <v>0</v>
      </c>
      <c r="G9" s="43">
        <f>กรอกคะแนน!E12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กรอกคะแนน!H12</f>
        <v>0</v>
      </c>
      <c r="G10" s="43">
        <f>กรอกคะแนน!I12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กรอกคะแนน!L12</f>
        <v>0</v>
      </c>
      <c r="G11" s="46">
        <f>กรอกคะแนน!M12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กรอกคะแนน!P12</f>
        <v>0</v>
      </c>
      <c r="G12" s="46">
        <f>กรอกคะแนน!Q12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กรอกคะแนน!T12</f>
        <v>0</v>
      </c>
      <c r="G13" s="46">
        <f>กรอกคะแนน!U12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กรอกคะแนน!X12</f>
        <v>0</v>
      </c>
      <c r="G14" s="46">
        <f>กรอกคะแนน!Y12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กรอกคะแนน!AB12</f>
        <v>0</v>
      </c>
      <c r="G15" s="46">
        <f>กรอกคะแนน!AC12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กรอกคะแนน!AF12</f>
        <v>0</v>
      </c>
      <c r="G16" s="46">
        <f>กรอกคะแนน!AG12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กรอกคะแนน!AJ12</f>
        <v>0</v>
      </c>
      <c r="G17" s="43">
        <f>กรอกคะแนน!AK12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กรอกคะแนน!AN12</f>
        <v>0</v>
      </c>
      <c r="G18" s="46">
        <f>กรอกคะแนน!AO12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กรอกคะแนน!AR12</f>
        <v>0</v>
      </c>
      <c r="G19" s="46">
        <f>กรอกคะแนน!AS12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กรอกคะแนน!AV12</f>
        <v>0</v>
      </c>
      <c r="G20" s="46">
        <f>กรอกคะแนน!AW12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กรอกคะแนน!AZ12</f>
        <v>0</v>
      </c>
      <c r="G21" s="46">
        <f>กรอกคะแนน!BA12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กรอกคะแนน!BD12</f>
        <v>0</v>
      </c>
      <c r="G22" s="46">
        <f>กรอกคะแนน!BE12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กรอกคะแนน!DF12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กรอกคะแนน!DG12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กรอกคะแนน!DH12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9353380503144655" right="0.27515723270440251" top="0.2456761006289308" bottom="0" header="0.3" footer="0.3"/>
  <pageSetup scale="95" orientation="portrait" horizontalDpi="4294967293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กรอกคะแนน!B13</f>
        <v>0</v>
      </c>
      <c r="D7" s="35" t="s">
        <v>14</v>
      </c>
      <c r="E7" s="36">
        <f>กรอกคะแนน!C13</f>
        <v>0</v>
      </c>
      <c r="F7" s="36"/>
      <c r="G7" s="37" t="str">
        <f>กรอกคะแนน!A2</f>
        <v>ชั้น ม.2</v>
      </c>
    </row>
    <row r="8" spans="1:7" s="40" customFormat="1" ht="39.75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กรอกคะแนน!D13</f>
        <v>0</v>
      </c>
      <c r="G9" s="43">
        <f>กรอกคะแนน!E13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กรอกคะแนน!H13</f>
        <v>0</v>
      </c>
      <c r="G10" s="43">
        <f>กรอกคะแนน!I13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กรอกคะแนน!L13</f>
        <v>0</v>
      </c>
      <c r="G11" s="46">
        <f>กรอกคะแนน!M13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กรอกคะแนน!P13</f>
        <v>0</v>
      </c>
      <c r="G12" s="46">
        <f>กรอกคะแนน!Q13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กรอกคะแนน!T13</f>
        <v>0</v>
      </c>
      <c r="G13" s="46">
        <f>กรอกคะแนน!U13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กรอกคะแนน!X13</f>
        <v>0</v>
      </c>
      <c r="G14" s="46">
        <f>กรอกคะแนน!Y13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กรอกคะแนน!AB13</f>
        <v>0</v>
      </c>
      <c r="G15" s="46">
        <f>กรอกคะแนน!AC13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กรอกคะแนน!AF13</f>
        <v>0</v>
      </c>
      <c r="G16" s="46">
        <f>กรอกคะแนน!AG13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กรอกคะแนน!AJ13</f>
        <v>0</v>
      </c>
      <c r="G17" s="43">
        <f>กรอกคะแนน!AK13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กรอกคะแนน!AN13</f>
        <v>0</v>
      </c>
      <c r="G18" s="46">
        <f>กรอกคะแนน!AO13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กรอกคะแนน!AR13</f>
        <v>0</v>
      </c>
      <c r="G19" s="46">
        <f>กรอกคะแนน!AS13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กรอกคะแนน!AV13</f>
        <v>0</v>
      </c>
      <c r="G20" s="46">
        <f>กรอกคะแนน!AW13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กรอกคะแนน!AZ13</f>
        <v>0</v>
      </c>
      <c r="G21" s="46">
        <f>กรอกคะแนน!BA13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กรอกคะแนน!BD13</f>
        <v>0</v>
      </c>
      <c r="G22" s="46">
        <f>กรอกคะแนน!BE13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กรอกคะแนน!DF13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กรอกคะแนน!DG13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กรอกคะแนน!DH13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89308176100628" right="0.27515723270440251" top="0.2456761006289308" bottom="0" header="0.3" footer="0.3"/>
  <pageSetup scale="94" orientation="portrait" horizontalDpi="4294967293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กรอกคะแนน!B14</f>
        <v>0</v>
      </c>
      <c r="D7" s="35" t="s">
        <v>14</v>
      </c>
      <c r="E7" s="36">
        <f>กรอกคะแนน!C14</f>
        <v>0</v>
      </c>
      <c r="F7" s="54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กรอกคะแนน!D14</f>
        <v>0</v>
      </c>
      <c r="G9" s="43">
        <f>กรอกคะแนน!E14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กรอกคะแนน!H14</f>
        <v>0</v>
      </c>
      <c r="G10" s="43">
        <f>กรอกคะแนน!I14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กรอกคะแนน!L14</f>
        <v>0</v>
      </c>
      <c r="G11" s="46">
        <f>กรอกคะแนน!M14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กรอกคะแนน!P14</f>
        <v>0</v>
      </c>
      <c r="G12" s="46">
        <f>กรอกคะแนน!Q14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กรอกคะแนน!T14</f>
        <v>0</v>
      </c>
      <c r="G13" s="46">
        <f>กรอกคะแนน!U14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กรอกคะแนน!X14</f>
        <v>0</v>
      </c>
      <c r="G14" s="46">
        <f>กรอกคะแนน!Y14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กรอกคะแนน!AB14</f>
        <v>0</v>
      </c>
      <c r="G15" s="46">
        <f>กรอกคะแนน!AC14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กรอกคะแนน!AF14</f>
        <v>0</v>
      </c>
      <c r="G16" s="46">
        <f>กรอกคะแนน!AG14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กรอกคะแนน!AJ14</f>
        <v>0</v>
      </c>
      <c r="G17" s="43">
        <f>กรอกคะแนน!AK14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กรอกคะแนน!AN14</f>
        <v>0</v>
      </c>
      <c r="G18" s="46">
        <f>กรอกคะแนน!AO14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กรอกคะแนน!AR14</f>
        <v>0</v>
      </c>
      <c r="G19" s="46">
        <f>กรอกคะแนน!AS14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กรอกคะแนน!AV14</f>
        <v>0</v>
      </c>
      <c r="G20" s="46">
        <f>กรอกคะแนน!AW14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กรอกคะแนน!AZ14</f>
        <v>0</v>
      </c>
      <c r="G21" s="46">
        <f>กรอกคะแนน!BA14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กรอกคะแนน!BD14</f>
        <v>0</v>
      </c>
      <c r="G22" s="46">
        <f>กรอกคะแนน!BE14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กรอกคะแนน!DF14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กรอกคะแนน!DG14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กรอกคะแนน!DH14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2154088050314467" right="0.27515723270440251" top="0.2456761006289308" bottom="0" header="0.3" footer="0.3"/>
  <pageSetup scale="94" orientation="portrait" horizontalDpi="4294967293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กรอกคะแนน!B15</f>
        <v>0</v>
      </c>
      <c r="D7" s="35" t="s">
        <v>14</v>
      </c>
      <c r="E7" s="54">
        <f>กรอกคะแนน!C15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กรอกคะแนน!D15</f>
        <v>0</v>
      </c>
      <c r="G9" s="43">
        <f>กรอกคะแนน!E15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กรอกคะแนน!H15</f>
        <v>0</v>
      </c>
      <c r="G10" s="43">
        <f>กรอกคะแนน!I15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กรอกคะแนน!L15</f>
        <v>0</v>
      </c>
      <c r="G11" s="46">
        <f>กรอกคะแนน!M15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กรอกคะแนน!P15</f>
        <v>0</v>
      </c>
      <c r="G12" s="46">
        <f>กรอกคะแนน!Q15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กรอกคะแนน!T15</f>
        <v>0</v>
      </c>
      <c r="G13" s="46">
        <f>กรอกคะแนน!U15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กรอกคะแนน!X15</f>
        <v>0</v>
      </c>
      <c r="G14" s="46">
        <f>กรอกคะแนน!Y15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กรอกคะแนน!AB15</f>
        <v>0</v>
      </c>
      <c r="G15" s="46">
        <f>กรอกคะแนน!AC15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กรอกคะแนน!AF15</f>
        <v>0</v>
      </c>
      <c r="G16" s="46">
        <f>กรอกคะแนน!AG15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กรอกคะแนน!AJ15</f>
        <v>0</v>
      </c>
      <c r="G17" s="43">
        <f>กรอกคะแนน!AK15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กรอกคะแนน!AN15</f>
        <v>0</v>
      </c>
      <c r="G18" s="46">
        <f>กรอกคะแนน!AO15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กรอกคะแนน!AR15</f>
        <v>0</v>
      </c>
      <c r="G19" s="46">
        <f>กรอกคะแนน!AS15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กรอกคะแนน!AV15</f>
        <v>0</v>
      </c>
      <c r="G20" s="46">
        <f>กรอกคะแนน!AW15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กรอกคะแนน!AZ15</f>
        <v>0</v>
      </c>
      <c r="G21" s="46">
        <f>กรอกคะแนน!BA15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กรอกคะแนน!BD15</f>
        <v>0</v>
      </c>
      <c r="G22" s="46">
        <f>กรอกคะแนน!BE15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กรอกคะแนน!DF15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กรอกคะแนน!DG15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กรอกคะแนน!DH15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G49"/>
  <sheetViews>
    <sheetView view="pageBreakPreview" topLeftCell="A11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กรอกคะแนน!B16</f>
        <v>0</v>
      </c>
      <c r="D7" s="35" t="s">
        <v>14</v>
      </c>
      <c r="E7" s="36">
        <f>กรอกคะแนน!C16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กรอกคะแนน!D16</f>
        <v>0</v>
      </c>
      <c r="G9" s="43">
        <f>กรอกคะแนน!E16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กรอกคะแนน!H16</f>
        <v>0</v>
      </c>
      <c r="G10" s="43">
        <f>กรอกคะแนน!I16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กรอกคะแนน!L16</f>
        <v>0</v>
      </c>
      <c r="G11" s="46">
        <f>กรอกคะแนน!M16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กรอกคะแนน!P16</f>
        <v>0</v>
      </c>
      <c r="G12" s="46">
        <f>กรอกคะแนน!Q16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กรอกคะแนน!T16</f>
        <v>0</v>
      </c>
      <c r="G13" s="46">
        <f>กรอกคะแนน!U16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กรอกคะแนน!X16</f>
        <v>0</v>
      </c>
      <c r="G14" s="46">
        <f>กรอกคะแนน!Y16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กรอกคะแนน!AB16</f>
        <v>0</v>
      </c>
      <c r="G15" s="46">
        <f>กรอกคะแนน!AC16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กรอกคะแนน!AF16</f>
        <v>0</v>
      </c>
      <c r="G16" s="46">
        <f>กรอกคะแนน!AG16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กรอกคะแนน!AJ16</f>
        <v>0</v>
      </c>
      <c r="G17" s="43">
        <f>กรอกคะแนน!AK16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กรอกคะแนน!AN16</f>
        <v>0</v>
      </c>
      <c r="G18" s="46">
        <f>กรอกคะแนน!AO16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กรอกคะแนน!AR16</f>
        <v>0</v>
      </c>
      <c r="G19" s="46">
        <f>กรอกคะแนน!AS16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กรอกคะแนน!AV16</f>
        <v>0</v>
      </c>
      <c r="G20" s="46">
        <f>กรอกคะแนน!AW16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กรอกคะแนน!AZ16</f>
        <v>0</v>
      </c>
      <c r="G21" s="46">
        <f>กรอกคะแนน!BA16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กรอกคะแนน!BD16</f>
        <v>0</v>
      </c>
      <c r="G22" s="46">
        <f>กรอกคะแนน!BE16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กรอกคะแนน!DF16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กรอกคะแนน!DG16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กรอกคะแนน!DH16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กรอกคะแนน!B17</f>
        <v>0</v>
      </c>
      <c r="D7" s="35" t="s">
        <v>14</v>
      </c>
      <c r="E7" s="36">
        <f>กรอกคะแนน!C17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กรอกคะแนน!D17</f>
        <v>0</v>
      </c>
      <c r="G9" s="43">
        <f>กรอกคะแนน!E17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กรอกคะแนน!H17</f>
        <v>0</v>
      </c>
      <c r="G10" s="43">
        <f>กรอกคะแนน!I17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กรอกคะแนน!L17</f>
        <v>0</v>
      </c>
      <c r="G11" s="46">
        <f>กรอกคะแนน!M17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กรอกคะแนน!P17</f>
        <v>0</v>
      </c>
      <c r="G12" s="46">
        <f>กรอกคะแนน!Q17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กรอกคะแนน!T17</f>
        <v>0</v>
      </c>
      <c r="G13" s="46">
        <f>กรอกคะแนน!U17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กรอกคะแนน!X17</f>
        <v>0</v>
      </c>
      <c r="G14" s="46">
        <f>กรอกคะแนน!Y17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กรอกคะแนน!AB17</f>
        <v>0</v>
      </c>
      <c r="G15" s="46">
        <f>กรอกคะแนน!AC17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กรอกคะแนน!AF17</f>
        <v>0</v>
      </c>
      <c r="G16" s="46">
        <f>กรอกคะแนน!AG17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กรอกคะแนน!AJ17</f>
        <v>0</v>
      </c>
      <c r="G17" s="43">
        <f>กรอกคะแนน!AK17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กรอกคะแนน!AN17</f>
        <v>0</v>
      </c>
      <c r="G18" s="46">
        <f>กรอกคะแนน!AO17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กรอกคะแนน!AR17</f>
        <v>0</v>
      </c>
      <c r="G19" s="46">
        <f>กรอกคะแนน!AS17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กรอกคะแนน!AV17</f>
        <v>0</v>
      </c>
      <c r="G20" s="46">
        <f>กรอกคะแนน!AW17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กรอกคะแนน!AZ17</f>
        <v>0</v>
      </c>
      <c r="G21" s="46">
        <f>กรอกคะแนน!BA17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กรอกคะแนน!BD17</f>
        <v>0</v>
      </c>
      <c r="G22" s="46">
        <f>กรอกคะแนน!BE17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กรอกคะแนน!DF17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กรอกคะแนน!DG17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กรอกคะแนน!DH17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4021226415094341" right="0.27515723270440251" top="0.2456761006289308" bottom="0" header="0.3" footer="0.3"/>
  <pageSetup scale="94" orientation="portrait" horizontalDpi="4294967293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G49"/>
  <sheetViews>
    <sheetView view="pageBreakPreview" topLeftCell="A11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กรอกคะแนน!B18</f>
        <v>0</v>
      </c>
      <c r="D7" s="35" t="s">
        <v>14</v>
      </c>
      <c r="E7" s="36">
        <f>กรอกคะแนน!C18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กรอกคะแนน!D18</f>
        <v>0</v>
      </c>
      <c r="G9" s="43">
        <f>กรอกคะแนน!E18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กรอกคะแนน!H18</f>
        <v>0</v>
      </c>
      <c r="G10" s="43">
        <f>กรอกคะแนน!I18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กรอกคะแนน!L18</f>
        <v>0</v>
      </c>
      <c r="G11" s="46">
        <f>กรอกคะแนน!M18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กรอกคะแนน!P18</f>
        <v>0</v>
      </c>
      <c r="G12" s="46">
        <f>กรอกคะแนน!Q18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กรอกคะแนน!T18</f>
        <v>0</v>
      </c>
      <c r="G13" s="46">
        <f>กรอกคะแนน!U18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กรอกคะแนน!X18</f>
        <v>0</v>
      </c>
      <c r="G14" s="46">
        <f>กรอกคะแนน!Y18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กรอกคะแนน!AB18</f>
        <v>0</v>
      </c>
      <c r="G15" s="46">
        <f>กรอกคะแนน!AC18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กรอกคะแนน!AF18</f>
        <v>0</v>
      </c>
      <c r="G16" s="46">
        <f>กรอกคะแนน!AG18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กรอกคะแนน!AJ18</f>
        <v>0</v>
      </c>
      <c r="G17" s="43">
        <f>กรอกคะแนน!AK18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กรอกคะแนน!AN18</f>
        <v>0</v>
      </c>
      <c r="G18" s="46">
        <f>กรอกคะแนน!AO18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กรอกคะแนน!AR18</f>
        <v>0</v>
      </c>
      <c r="G19" s="46">
        <f>กรอกคะแนน!AS18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กรอกคะแนน!AV18</f>
        <v>0</v>
      </c>
      <c r="G20" s="46">
        <f>กรอกคะแนน!AW18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กรอกคะแนน!AZ18</f>
        <v>0</v>
      </c>
      <c r="G21" s="46">
        <f>กรอกคะแนน!BA18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กรอกคะแนน!BD18</f>
        <v>0</v>
      </c>
      <c r="G22" s="46">
        <f>กรอกคะแนน!BE18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กรอกคะแนน!DF18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กรอกคะแนน!DG18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กรอกคะแนน!DH18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G49"/>
  <sheetViews>
    <sheetView view="pageBreakPreview" topLeftCell="A11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กรอกคะแนน!B19</f>
        <v>0</v>
      </c>
      <c r="D7" s="35" t="s">
        <v>14</v>
      </c>
      <c r="E7" s="36">
        <f>กรอกคะแนน!C19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กรอกคะแนน!D19</f>
        <v>0</v>
      </c>
      <c r="G9" s="43">
        <f>กรอกคะแนน!E19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กรอกคะแนน!H19</f>
        <v>0</v>
      </c>
      <c r="G10" s="43">
        <f>กรอกคะแนน!I19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กรอกคะแนน!L19</f>
        <v>0</v>
      </c>
      <c r="G11" s="46">
        <f>กรอกคะแนน!M19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กรอกคะแนน!P19</f>
        <v>0</v>
      </c>
      <c r="G12" s="46">
        <f>กรอกคะแนน!Q19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กรอกคะแนน!T19</f>
        <v>0</v>
      </c>
      <c r="G13" s="46">
        <f>กรอกคะแนน!U19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กรอกคะแนน!X19</f>
        <v>0</v>
      </c>
      <c r="G14" s="46">
        <f>กรอกคะแนน!Y19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กรอกคะแนน!AB19</f>
        <v>0</v>
      </c>
      <c r="G15" s="46">
        <f>กรอกคะแนน!AC19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กรอกคะแนน!AF19</f>
        <v>0</v>
      </c>
      <c r="G16" s="46">
        <f>กรอกคะแนน!AG19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กรอกคะแนน!AJ19</f>
        <v>0</v>
      </c>
      <c r="G17" s="43">
        <f>กรอกคะแนน!AK19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กรอกคะแนน!AN19</f>
        <v>0</v>
      </c>
      <c r="G18" s="46">
        <f>กรอกคะแนน!AO19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กรอกคะแนน!AR19</f>
        <v>0</v>
      </c>
      <c r="G19" s="46">
        <f>กรอกคะแนน!AS19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กรอกคะแนน!AV19</f>
        <v>0</v>
      </c>
      <c r="G20" s="46">
        <f>กรอกคะแนน!AW19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กรอกคะแนน!AZ19</f>
        <v>0</v>
      </c>
      <c r="G21" s="46">
        <f>กรอกคะแนน!BA19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กรอกคะแนน!BD19</f>
        <v>0</v>
      </c>
      <c r="G22" s="46">
        <f>กรอกคะแนน!BE19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กรอกคะแนน!DF19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กรอกคะแนน!DG19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กรอกคะแนน!DH19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2154088050314467" right="0.27515723270440251" top="0.2456761006289308" bottom="0" header="0.3" footer="0.3"/>
  <pageSetup scale="94" orientation="portrait" horizontalDpi="4294967293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กรอกคะแนน!B20</f>
        <v>0</v>
      </c>
      <c r="D7" s="35" t="s">
        <v>14</v>
      </c>
      <c r="E7" s="36">
        <f>กรอกคะแนน!C20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กรอกคะแนน!D20</f>
        <v>0</v>
      </c>
      <c r="G9" s="43">
        <f>กรอกคะแนน!E20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กรอกคะแนน!H20</f>
        <v>0</v>
      </c>
      <c r="G10" s="43">
        <f>กรอกคะแนน!I20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กรอกคะแนน!L20</f>
        <v>0</v>
      </c>
      <c r="G11" s="46">
        <f>กรอกคะแนน!M20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กรอกคะแนน!P20</f>
        <v>0</v>
      </c>
      <c r="G12" s="46">
        <f>กรอกคะแนน!Q20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กรอกคะแนน!T20</f>
        <v>0</v>
      </c>
      <c r="G13" s="46">
        <f>กรอกคะแนน!U20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กรอกคะแนน!X20</f>
        <v>0</v>
      </c>
      <c r="G14" s="46">
        <f>กรอกคะแนน!Y20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กรอกคะแนน!AB20</f>
        <v>0</v>
      </c>
      <c r="G15" s="46">
        <f>กรอกคะแนน!AC20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กรอกคะแนน!AF20</f>
        <v>0</v>
      </c>
      <c r="G16" s="46">
        <f>กรอกคะแนน!AG20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กรอกคะแนน!AJ20</f>
        <v>0</v>
      </c>
      <c r="G17" s="43">
        <f>กรอกคะแนน!AK20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กรอกคะแนน!AN20</f>
        <v>0</v>
      </c>
      <c r="G18" s="46">
        <f>กรอกคะแนน!AO20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กรอกคะแนน!AR20</f>
        <v>0</v>
      </c>
      <c r="G19" s="46">
        <f>กรอกคะแนน!AS20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กรอกคะแนน!AV20</f>
        <v>0</v>
      </c>
      <c r="G20" s="46">
        <f>กรอกคะแนน!AW20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กรอกคะแนน!AZ20</f>
        <v>0</v>
      </c>
      <c r="G21" s="46">
        <f>กรอกคะแนน!BA20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กรอกคะแนน!BD20</f>
        <v>0</v>
      </c>
      <c r="G22" s="46">
        <f>กรอกคะแนน!BE20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กรอกคะแนน!DF20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กรอกคะแนน!DG20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กรอกคะแนน!DH20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กรอกคะแนน!B21</f>
        <v>0</v>
      </c>
      <c r="D7" s="35" t="s">
        <v>14</v>
      </c>
      <c r="E7" s="36">
        <f>กรอกคะแนน!C21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กรอกคะแนน!D21</f>
        <v>0</v>
      </c>
      <c r="G9" s="43">
        <f>กรอกคะแนน!E21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กรอกคะแนน!H21</f>
        <v>0</v>
      </c>
      <c r="G10" s="43">
        <f>กรอกคะแนน!I21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กรอกคะแนน!L21</f>
        <v>0</v>
      </c>
      <c r="G11" s="46">
        <f>กรอกคะแนน!M21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กรอกคะแนน!P21</f>
        <v>0</v>
      </c>
      <c r="G12" s="46">
        <f>กรอกคะแนน!Q21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กรอกคะแนน!T21</f>
        <v>0</v>
      </c>
      <c r="G13" s="46">
        <f>กรอกคะแนน!U21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กรอกคะแนน!X21</f>
        <v>0</v>
      </c>
      <c r="G14" s="46">
        <f>กรอกคะแนน!Y21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กรอกคะแนน!AB21</f>
        <v>0</v>
      </c>
      <c r="G15" s="46">
        <f>กรอกคะแนน!AC21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กรอกคะแนน!AF21</f>
        <v>0</v>
      </c>
      <c r="G16" s="46">
        <f>กรอกคะแนน!AG21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กรอกคะแนน!AJ21</f>
        <v>0</v>
      </c>
      <c r="G17" s="43">
        <f>กรอกคะแนน!AK21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กรอกคะแนน!AN21</f>
        <v>0</v>
      </c>
      <c r="G18" s="46">
        <f>กรอกคะแนน!AO21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กรอกคะแนน!AR21</f>
        <v>0</v>
      </c>
      <c r="G19" s="46">
        <f>กรอกคะแนน!AS21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กรอกคะแนน!AV21</f>
        <v>0</v>
      </c>
      <c r="G20" s="46">
        <f>กรอกคะแนน!AW21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กรอกคะแนน!AZ21</f>
        <v>0</v>
      </c>
      <c r="G21" s="46">
        <f>กรอกคะแนน!BA21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กรอกคะแนน!BD21</f>
        <v>0</v>
      </c>
      <c r="G22" s="46">
        <f>กรอกคะแนน!BE21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กรอกคะแนน!DF21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กรอกคะแนน!DG21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กรอกคะแนน!DH21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กรอกคะแนน!B22</f>
        <v>0</v>
      </c>
      <c r="D7" s="35" t="s">
        <v>14</v>
      </c>
      <c r="E7" s="36">
        <f>กรอกคะแนน!C22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กรอกคะแนน!D22</f>
        <v>0</v>
      </c>
      <c r="G9" s="43">
        <f>กรอกคะแนน!E22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กรอกคะแนน!H22</f>
        <v>0</v>
      </c>
      <c r="G10" s="43">
        <f>กรอกคะแนน!I22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กรอกคะแนน!L22</f>
        <v>0</v>
      </c>
      <c r="G11" s="46">
        <f>กรอกคะแนน!M22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กรอกคะแนน!P22</f>
        <v>0</v>
      </c>
      <c r="G12" s="46">
        <f>กรอกคะแนน!Q22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กรอกคะแนน!T22</f>
        <v>0</v>
      </c>
      <c r="G13" s="46">
        <f>กรอกคะแนน!U22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กรอกคะแนน!X22</f>
        <v>0</v>
      </c>
      <c r="G14" s="46">
        <f>กรอกคะแนน!Y22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กรอกคะแนน!AB22</f>
        <v>0</v>
      </c>
      <c r="G15" s="46">
        <f>กรอกคะแนน!AC22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กรอกคะแนน!AF22</f>
        <v>0</v>
      </c>
      <c r="G16" s="46">
        <f>กรอกคะแนน!AG22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กรอกคะแนน!AJ22</f>
        <v>0</v>
      </c>
      <c r="G17" s="43">
        <f>กรอกคะแนน!AK22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กรอกคะแนน!AN22</f>
        <v>0</v>
      </c>
      <c r="G18" s="46">
        <f>กรอกคะแนน!AO22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กรอกคะแนน!AR22</f>
        <v>0</v>
      </c>
      <c r="G19" s="46">
        <f>กรอกคะแนน!AS22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กรอกคะแนน!AV22</f>
        <v>0</v>
      </c>
      <c r="G20" s="46">
        <f>กรอกคะแนน!AW22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กรอกคะแนน!AZ22</f>
        <v>0</v>
      </c>
      <c r="G21" s="46">
        <f>กรอกคะแนน!BA22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กรอกคะแนน!BD22</f>
        <v>0</v>
      </c>
      <c r="G22" s="46">
        <f>กรอกคะแนน!BE22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กรอกคะแนน!DF22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กรอกคะแนน!DG22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กรอกคะแนน!DH22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2154088050314467" right="0.27515723270440251" top="0.2456761006289308" bottom="0" header="0.3" footer="0.3"/>
  <pageSetup scale="94" orientation="portrait" horizontalDpi="4294967293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กรอกคะแนน!B23</f>
        <v>0</v>
      </c>
      <c r="D7" s="35" t="s">
        <v>14</v>
      </c>
      <c r="E7" s="56">
        <f>กรอกคะแนน!C23</f>
        <v>0</v>
      </c>
      <c r="F7" s="3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กรอกคะแนน!D23</f>
        <v>0</v>
      </c>
      <c r="G9" s="43">
        <f>กรอกคะแนน!E23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กรอกคะแนน!H23</f>
        <v>0</v>
      </c>
      <c r="G10" s="43">
        <f>กรอกคะแนน!I23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กรอกคะแนน!L23</f>
        <v>0</v>
      </c>
      <c r="G11" s="46">
        <f>กรอกคะแนน!M23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กรอกคะแนน!P23</f>
        <v>0</v>
      </c>
      <c r="G12" s="46">
        <f>กรอกคะแนน!Q23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กรอกคะแนน!T23</f>
        <v>0</v>
      </c>
      <c r="G13" s="46">
        <f>กรอกคะแนน!U23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กรอกคะแนน!X23</f>
        <v>0</v>
      </c>
      <c r="G14" s="46">
        <f>กรอกคะแนน!Y23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กรอกคะแนน!AB23</f>
        <v>0</v>
      </c>
      <c r="G15" s="46">
        <f>กรอกคะแนน!AC23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กรอกคะแนน!AF23</f>
        <v>0</v>
      </c>
      <c r="G16" s="46">
        <f>กรอกคะแนน!AG23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กรอกคะแนน!AJ23</f>
        <v>0</v>
      </c>
      <c r="G17" s="43">
        <f>กรอกคะแนน!AK23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กรอกคะแนน!AN23</f>
        <v>0</v>
      </c>
      <c r="G18" s="46">
        <f>กรอกคะแนน!AO23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กรอกคะแนน!AR23</f>
        <v>0</v>
      </c>
      <c r="G19" s="46">
        <f>กรอกคะแนน!AS23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กรอกคะแนน!AV23</f>
        <v>0</v>
      </c>
      <c r="G20" s="46">
        <f>กรอกคะแนน!AW23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กรอกคะแนน!AZ23</f>
        <v>0</v>
      </c>
      <c r="G21" s="46">
        <f>กรอกคะแนน!BA23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กรอกคะแนน!BD23</f>
        <v>0</v>
      </c>
      <c r="G22" s="46">
        <f>กรอกคะแนน!BE23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กรอกคะแนน!DF23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กรอกคะแนน!DG23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กรอกคะแนน!DH23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81220518867924529" right="0.27515723270440251" top="0.2456761006289308" bottom="0" header="0.3" footer="0.3"/>
  <pageSetup scale="95" orientation="portrait" horizontalDpi="4294967293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G49"/>
  <sheetViews>
    <sheetView view="pageBreakPreview" topLeftCell="A8" zoomScaleNormal="106" zoomScaleSheetLayoutView="100" zoomScalePageLayoutView="106" workbookViewId="0">
      <selection activeCell="G22" sqref="G22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กรอกคะแนน!B24</f>
        <v>0</v>
      </c>
      <c r="D7" s="35" t="s">
        <v>14</v>
      </c>
      <c r="E7" s="36">
        <f>กรอกคะแนน!C24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กรอกคะแนน!D24</f>
        <v>0</v>
      </c>
      <c r="G9" s="43">
        <f>กรอกคะแนน!E24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กรอกคะแนน!H24</f>
        <v>0</v>
      </c>
      <c r="G10" s="43">
        <f>กรอกคะแนน!I24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กรอกคะแนน!L24</f>
        <v>0</v>
      </c>
      <c r="G11" s="46">
        <f>กรอกคะแนน!M24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กรอกคะแนน!P24</f>
        <v>0</v>
      </c>
      <c r="G12" s="46">
        <f>กรอกคะแนน!Q24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กรอกคะแนน!T24</f>
        <v>0</v>
      </c>
      <c r="G13" s="46">
        <f>กรอกคะแนน!U24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กรอกคะแนน!X24</f>
        <v>0</v>
      </c>
      <c r="G14" s="46">
        <f>กรอกคะแนน!Y24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กรอกคะแนน!AB24</f>
        <v>0</v>
      </c>
      <c r="G15" s="46">
        <f>กรอกคะแนน!AC24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กรอกคะแนน!AF24</f>
        <v>0</v>
      </c>
      <c r="G16" s="46">
        <f>กรอกคะแนน!AG24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กรอกคะแนน!AJ24</f>
        <v>0</v>
      </c>
      <c r="G17" s="43">
        <f>กรอกคะแนน!AK24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กรอกคะแนน!AN24</f>
        <v>0</v>
      </c>
      <c r="G18" s="46">
        <f>กรอกคะแนน!AO24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กรอกคะแนน!AR24</f>
        <v>0</v>
      </c>
      <c r="G19" s="46">
        <f>กรอกคะแนน!AS24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กรอกคะแนน!AV24</f>
        <v>0</v>
      </c>
      <c r="G20" s="46">
        <f>กรอกคะแนน!AW24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กรอกคะแนน!AZ24</f>
        <v>0</v>
      </c>
      <c r="G21" s="46">
        <f>กรอกคะแนน!BA24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กรอกคะแนน!BD24</f>
        <v>0</v>
      </c>
      <c r="G22" s="46">
        <f>กรอกคะแนน!BE24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กรอกคะแนน!DF24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กรอกคะแนน!DG24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กรอกคะแนน!DH24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กรอกคะแนน!B25</f>
        <v>0</v>
      </c>
      <c r="D7" s="35" t="s">
        <v>14</v>
      </c>
      <c r="E7" s="36">
        <f>กรอกคะแนน!C25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กรอกคะแนน!D25</f>
        <v>0</v>
      </c>
      <c r="G9" s="43">
        <f>กรอกคะแนน!E25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กรอกคะแนน!H25</f>
        <v>0</v>
      </c>
      <c r="G10" s="43">
        <f>กรอกคะแนน!I25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กรอกคะแนน!L25</f>
        <v>0</v>
      </c>
      <c r="G11" s="46">
        <f>กรอกคะแนน!M25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กรอกคะแนน!P25</f>
        <v>0</v>
      </c>
      <c r="G12" s="46">
        <f>กรอกคะแนน!Q25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กรอกคะแนน!T25</f>
        <v>0</v>
      </c>
      <c r="G13" s="46">
        <f>กรอกคะแนน!U25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กรอกคะแนน!X25</f>
        <v>0</v>
      </c>
      <c r="G14" s="46">
        <f>กรอกคะแนน!Y25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กรอกคะแนน!AB25</f>
        <v>0</v>
      </c>
      <c r="G15" s="46">
        <f>กรอกคะแนน!AC25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กรอกคะแนน!AF25</f>
        <v>0</v>
      </c>
      <c r="G16" s="46">
        <f>กรอกคะแนน!AG25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กรอกคะแนน!AJ25</f>
        <v>0</v>
      </c>
      <c r="G17" s="43">
        <f>กรอกคะแนน!AK25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กรอกคะแนน!AN25</f>
        <v>0</v>
      </c>
      <c r="G18" s="46">
        <f>กรอกคะแนน!AO25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กรอกคะแนน!AR25</f>
        <v>0</v>
      </c>
      <c r="G19" s="46">
        <f>กรอกคะแนน!AS25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กรอกคะแนน!AV25</f>
        <v>0</v>
      </c>
      <c r="G20" s="46">
        <f>กรอกคะแนน!AW25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กรอกคะแนน!AZ25</f>
        <v>0</v>
      </c>
      <c r="G21" s="46">
        <f>กรอกคะแนน!BA25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กรอกคะแนน!BD25</f>
        <v>0</v>
      </c>
      <c r="G22" s="46">
        <f>กรอกคะแนน!BE25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กรอกคะแนน!DF25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กรอกคะแนน!DG25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กรอกคะแนน!DH25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กรอกคะแนน!B26</f>
        <v>0</v>
      </c>
      <c r="D7" s="35" t="s">
        <v>14</v>
      </c>
      <c r="E7" s="36">
        <f>กรอกคะแนน!C26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กรอกคะแนน!D26</f>
        <v>0</v>
      </c>
      <c r="G9" s="43">
        <f>กรอกคะแนน!E26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กรอกคะแนน!H26</f>
        <v>0</v>
      </c>
      <c r="G10" s="43">
        <f>กรอกคะแนน!I26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กรอกคะแนน!L26</f>
        <v>0</v>
      </c>
      <c r="G11" s="46">
        <f>กรอกคะแนน!M26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กรอกคะแนน!P26</f>
        <v>0</v>
      </c>
      <c r="G12" s="46">
        <f>กรอกคะแนน!Q26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กรอกคะแนน!T26</f>
        <v>0</v>
      </c>
      <c r="G13" s="46">
        <f>กรอกคะแนน!U26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กรอกคะแนน!X26</f>
        <v>0</v>
      </c>
      <c r="G14" s="46">
        <f>กรอกคะแนน!Y26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กรอกคะแนน!AB26</f>
        <v>0</v>
      </c>
      <c r="G15" s="46">
        <f>กรอกคะแนน!AC26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กรอกคะแนน!AF26</f>
        <v>0</v>
      </c>
      <c r="G16" s="46">
        <f>กรอกคะแนน!AG26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กรอกคะแนน!AJ26</f>
        <v>0</v>
      </c>
      <c r="G17" s="43">
        <f>กรอกคะแนน!AK26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กรอกคะแนน!AN26</f>
        <v>0</v>
      </c>
      <c r="G18" s="46">
        <f>กรอกคะแนน!AO26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กรอกคะแนน!AR26</f>
        <v>0</v>
      </c>
      <c r="G19" s="46">
        <f>กรอกคะแนน!AS26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กรอกคะแนน!AV26</f>
        <v>0</v>
      </c>
      <c r="G20" s="46">
        <f>กรอกคะแนน!AW26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กรอกคะแนน!AZ26</f>
        <v>0</v>
      </c>
      <c r="G21" s="46">
        <f>กรอกคะแนน!BA26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กรอกคะแนน!BD26</f>
        <v>0</v>
      </c>
      <c r="G22" s="46">
        <f>กรอกคะแนน!BE26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กรอกคะแนน!DF26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กรอกคะแนน!DG26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กรอกคะแนน!DH26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G49"/>
  <sheetViews>
    <sheetView view="pageBreakPreview" topLeftCell="A11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กรอกคะแนน!B27</f>
        <v>0</v>
      </c>
      <c r="D7" s="35" t="s">
        <v>14</v>
      </c>
      <c r="E7" s="56">
        <f>กรอกคะแนน!C27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กรอกคะแนน!D27</f>
        <v>0</v>
      </c>
      <c r="G9" s="43">
        <f>กรอกคะแนน!E27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กรอกคะแนน!H27</f>
        <v>0</v>
      </c>
      <c r="G10" s="43">
        <f>กรอกคะแนน!I27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กรอกคะแนน!L27</f>
        <v>0</v>
      </c>
      <c r="G11" s="46">
        <f>กรอกคะแนน!M27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กรอกคะแนน!P27</f>
        <v>0</v>
      </c>
      <c r="G12" s="46">
        <f>กรอกคะแนน!Q27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กรอกคะแนน!T27</f>
        <v>0</v>
      </c>
      <c r="G13" s="46">
        <f>กรอกคะแนน!U27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กรอกคะแนน!X27</f>
        <v>0</v>
      </c>
      <c r="G14" s="46">
        <f>กรอกคะแนน!Y27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กรอกคะแนน!AB27</f>
        <v>0</v>
      </c>
      <c r="G15" s="46">
        <f>กรอกคะแนน!AC27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กรอกคะแนน!AF27</f>
        <v>0</v>
      </c>
      <c r="G16" s="46">
        <f>กรอกคะแนน!AG27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กรอกคะแนน!AJ27</f>
        <v>0</v>
      </c>
      <c r="G17" s="43">
        <f>กรอกคะแนน!AK27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กรอกคะแนน!AN27</f>
        <v>0</v>
      </c>
      <c r="G18" s="46">
        <f>กรอกคะแนน!AO27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กรอกคะแนน!AR27</f>
        <v>0</v>
      </c>
      <c r="G19" s="46">
        <f>กรอกคะแนน!AS27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กรอกคะแนน!AV27</f>
        <v>0</v>
      </c>
      <c r="G20" s="46">
        <f>กรอกคะแนน!AW27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กรอกคะแนน!AZ27</f>
        <v>0</v>
      </c>
      <c r="G21" s="46">
        <f>กรอกคะแนน!BA27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กรอกคะแนน!BD27</f>
        <v>0</v>
      </c>
      <c r="G22" s="46">
        <f>กรอกคะแนน!BE27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กรอกคะแนน!DF27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กรอกคะแนน!DG27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กรอกคะแนน!DH27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กรอกคะแนน!B28</f>
        <v>0</v>
      </c>
      <c r="D7" s="35" t="s">
        <v>14</v>
      </c>
      <c r="E7" s="36">
        <f>กรอกคะแนน!C28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กรอกคะแนน!D28</f>
        <v>0</v>
      </c>
      <c r="G9" s="43">
        <f>กรอกคะแนน!E28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กรอกคะแนน!H28</f>
        <v>0</v>
      </c>
      <c r="G10" s="43">
        <f>กรอกคะแนน!I28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กรอกคะแนน!L28</f>
        <v>0</v>
      </c>
      <c r="G11" s="46">
        <f>กรอกคะแนน!M28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กรอกคะแนน!P28</f>
        <v>0</v>
      </c>
      <c r="G12" s="46">
        <f>กรอกคะแนน!Q28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กรอกคะแนน!T28</f>
        <v>0</v>
      </c>
      <c r="G13" s="46">
        <f>กรอกคะแนน!U28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กรอกคะแนน!X28</f>
        <v>0</v>
      </c>
      <c r="G14" s="46">
        <f>กรอกคะแนน!Y28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กรอกคะแนน!AB28</f>
        <v>0</v>
      </c>
      <c r="G15" s="46">
        <f>กรอกคะแนน!AC28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กรอกคะแนน!AF28</f>
        <v>0</v>
      </c>
      <c r="G16" s="46">
        <f>กรอกคะแนน!AG28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กรอกคะแนน!AJ28</f>
        <v>0</v>
      </c>
      <c r="G17" s="43">
        <f>กรอกคะแนน!AK28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กรอกคะแนน!AN28</f>
        <v>0</v>
      </c>
      <c r="G18" s="46">
        <f>กรอกคะแนน!AO28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กรอกคะแนน!AR28</f>
        <v>0</v>
      </c>
      <c r="G19" s="46">
        <f>กรอกคะแนน!AS28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กรอกคะแนน!AV28</f>
        <v>0</v>
      </c>
      <c r="G20" s="46">
        <f>กรอกคะแนน!AW28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กรอกคะแนน!AZ28</f>
        <v>0</v>
      </c>
      <c r="G21" s="46">
        <f>กรอกคะแนน!BA28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กรอกคะแนน!BD28</f>
        <v>0</v>
      </c>
      <c r="G22" s="46">
        <f>กรอกคะแนน!BE28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กรอกคะแนน!DF28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กรอกคะแนน!DG28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กรอกคะแนน!DH28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กรอกคะแนน!B29</f>
        <v>0</v>
      </c>
      <c r="D7" s="35" t="s">
        <v>14</v>
      </c>
      <c r="E7" s="56">
        <f>กรอกคะแนน!C29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กรอกคะแนน!D29</f>
        <v>0</v>
      </c>
      <c r="G9" s="43">
        <f>กรอกคะแนน!E29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กรอกคะแนน!H29</f>
        <v>0</v>
      </c>
      <c r="G10" s="43">
        <f>กรอกคะแนน!I29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กรอกคะแนน!L29</f>
        <v>0</v>
      </c>
      <c r="G11" s="46">
        <f>กรอกคะแนน!M29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กรอกคะแนน!P29</f>
        <v>0</v>
      </c>
      <c r="G12" s="46">
        <f>กรอกคะแนน!Q29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กรอกคะแนน!T29</f>
        <v>0</v>
      </c>
      <c r="G13" s="46">
        <f>กรอกคะแนน!U29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กรอกคะแนน!X29</f>
        <v>0</v>
      </c>
      <c r="G14" s="46">
        <f>กรอกคะแนน!Y29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กรอกคะแนน!AB29</f>
        <v>0</v>
      </c>
      <c r="G15" s="46">
        <f>กรอกคะแนน!AC29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กรอกคะแนน!AF29</f>
        <v>0</v>
      </c>
      <c r="G16" s="46">
        <f>กรอกคะแนน!AG29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กรอกคะแนน!AJ29</f>
        <v>0</v>
      </c>
      <c r="G17" s="43">
        <f>กรอกคะแนน!AK29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กรอกคะแนน!AN29</f>
        <v>0</v>
      </c>
      <c r="G18" s="46">
        <f>กรอกคะแนน!AO29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กรอกคะแนน!AR29</f>
        <v>0</v>
      </c>
      <c r="G19" s="46">
        <f>กรอกคะแนน!AS29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กรอกคะแนน!AV29</f>
        <v>0</v>
      </c>
      <c r="G20" s="46">
        <f>กรอกคะแนน!AW29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กรอกคะแนน!AZ629</f>
        <v>0</v>
      </c>
      <c r="G21" s="46">
        <f>กรอกคะแนน!BA29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กรอกคะแนน!BD629</f>
        <v>0</v>
      </c>
      <c r="G22" s="46">
        <f>กรอกคะแนน!BE29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กรอกคะแนน!DF29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กรอกคะแนน!DG29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กรอกคะแนน!DH29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G49"/>
  <sheetViews>
    <sheetView view="pageBreakPreview" topLeftCell="A8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กรอกคะแนน!B30</f>
        <v>0</v>
      </c>
      <c r="D7" s="35" t="s">
        <v>14</v>
      </c>
      <c r="E7" s="36">
        <f>กรอกคะแนน!C30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กรอกคะแนน!D30</f>
        <v>0</v>
      </c>
      <c r="G9" s="43">
        <f>กรอกคะแนน!E30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กรอกคะแนน!H30</f>
        <v>0</v>
      </c>
      <c r="G10" s="43">
        <f>กรอกคะแนน!I30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กรอกคะแนน!L30</f>
        <v>0</v>
      </c>
      <c r="G11" s="46">
        <f>กรอกคะแนน!M30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กรอกคะแนน!P30</f>
        <v>0</v>
      </c>
      <c r="G12" s="46">
        <f>กรอกคะแนน!Q30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กรอกคะแนน!T30</f>
        <v>0</v>
      </c>
      <c r="G13" s="46">
        <f>กรอกคะแนน!U30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กรอกคะแนน!X30</f>
        <v>0</v>
      </c>
      <c r="G14" s="46">
        <f>กรอกคะแนน!Y30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กรอกคะแนน!AB30</f>
        <v>0</v>
      </c>
      <c r="G15" s="46">
        <f>กรอกคะแนน!AC30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กรอกคะแนน!AF30</f>
        <v>0</v>
      </c>
      <c r="G16" s="46">
        <f>กรอกคะแนน!AG30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กรอกคะแนน!AJ30</f>
        <v>0</v>
      </c>
      <c r="G17" s="43">
        <f>กรอกคะแนน!AK30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กรอกคะแนน!AN30</f>
        <v>0</v>
      </c>
      <c r="G18" s="46">
        <f>กรอกคะแนน!AO30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กรอกคะแนน!AR30</f>
        <v>0</v>
      </c>
      <c r="G19" s="46">
        <f>กรอกคะแนน!AS30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กรอกคะแนน!AV30</f>
        <v>0</v>
      </c>
      <c r="G20" s="46">
        <f>กรอกคะแนน!AW30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กรอกคะแนน!AZ630</f>
        <v>0</v>
      </c>
      <c r="G21" s="46">
        <f>กรอกคะแนน!BA30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กรอกคะแนน!BD630</f>
        <v>0</v>
      </c>
      <c r="G22" s="46">
        <f>กรอกคะแนน!BE30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กรอกคะแนน!DF30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กรอกคะแนน!DG30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กรอกคะแนน!DH30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G49"/>
  <sheetViews>
    <sheetView view="pageBreakPreview" topLeftCell="A10" zoomScaleNormal="106" zoomScaleSheetLayoutView="100" zoomScalePageLayoutView="106" workbookViewId="0">
      <selection activeCell="G22" sqref="G22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กรอกคะแนน!B31</f>
        <v>0</v>
      </c>
      <c r="D7" s="35" t="s">
        <v>14</v>
      </c>
      <c r="E7" s="36">
        <f>กรอกคะแนน!C31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กรอกคะแนน!D31</f>
        <v>0</v>
      </c>
      <c r="G9" s="43">
        <f>กรอกคะแนน!E31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กรอกคะแนน!H31</f>
        <v>0</v>
      </c>
      <c r="G10" s="43">
        <f>กรอกคะแนน!I31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กรอกคะแนน!L31</f>
        <v>0</v>
      </c>
      <c r="G11" s="46">
        <f>กรอกคะแนน!M31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กรอกคะแนน!P31</f>
        <v>0</v>
      </c>
      <c r="G12" s="46">
        <f>กรอกคะแนน!Q31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กรอกคะแนน!T31</f>
        <v>0</v>
      </c>
      <c r="G13" s="46">
        <f>กรอกคะแนน!U31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กรอกคะแนน!X31</f>
        <v>0</v>
      </c>
      <c r="G14" s="46">
        <f>กรอกคะแนน!Y31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กรอกคะแนน!AB31</f>
        <v>0</v>
      </c>
      <c r="G15" s="46">
        <f>กรอกคะแนน!AC31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กรอกคะแนน!AF31</f>
        <v>0</v>
      </c>
      <c r="G16" s="46">
        <f>กรอกคะแนน!AG31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กรอกคะแนน!AJ31</f>
        <v>0</v>
      </c>
      <c r="G17" s="43">
        <f>กรอกคะแนน!AK31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กรอกคะแนน!AN31</f>
        <v>0</v>
      </c>
      <c r="G18" s="46">
        <f>กรอกคะแนน!AO31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กรอกคะแนน!AR31</f>
        <v>0</v>
      </c>
      <c r="G19" s="46">
        <f>กรอกคะแนน!AS31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กรอกคะแนน!AV31</f>
        <v>0</v>
      </c>
      <c r="G20" s="46">
        <f>กรอกคะแนน!AW31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กรอกคะแนน!AZ631</f>
        <v>0</v>
      </c>
      <c r="G21" s="46">
        <f>กรอกคะแนน!BA31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กรอกคะแนน!BD631</f>
        <v>0</v>
      </c>
      <c r="G22" s="46">
        <f>กรอกคะแนน!BE31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กรอกคะแนน!DF31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กรอกคะแนน!DG31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กรอกคะแนน!DH31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G49"/>
  <sheetViews>
    <sheetView view="pageBreakPreview" topLeftCell="A10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กรอกคะแนน!B32</f>
        <v>0</v>
      </c>
      <c r="D7" s="35" t="s">
        <v>14</v>
      </c>
      <c r="E7" s="56">
        <f>กรอกคะแนน!C32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กรอกคะแนน!D32</f>
        <v>0</v>
      </c>
      <c r="G9" s="43">
        <f>กรอกคะแนน!E32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กรอกคะแนน!H32</f>
        <v>0</v>
      </c>
      <c r="G10" s="43">
        <f>กรอกคะแนน!I32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กรอกคะแนน!L32</f>
        <v>0</v>
      </c>
      <c r="G11" s="46">
        <f>กรอกคะแนน!M32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กรอกคะแนน!P32</f>
        <v>0</v>
      </c>
      <c r="G12" s="46">
        <f>กรอกคะแนน!Q32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กรอกคะแนน!T32</f>
        <v>0</v>
      </c>
      <c r="G13" s="46">
        <f>กรอกคะแนน!U32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กรอกคะแนน!X32</f>
        <v>0</v>
      </c>
      <c r="G14" s="46">
        <f>กรอกคะแนน!Y32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กรอกคะแนน!AB32</f>
        <v>0</v>
      </c>
      <c r="G15" s="46">
        <f>กรอกคะแนน!AC32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กรอกคะแนน!AF32</f>
        <v>0</v>
      </c>
      <c r="G16" s="46">
        <f>กรอกคะแนน!AG32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กรอกคะแนน!AJ32</f>
        <v>0</v>
      </c>
      <c r="G17" s="43">
        <f>กรอกคะแนน!AK32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กรอกคะแนน!AN32</f>
        <v>0</v>
      </c>
      <c r="G18" s="46">
        <f>กรอกคะแนน!AO32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กรอกคะแนน!AR32</f>
        <v>0</v>
      </c>
      <c r="G19" s="46">
        <f>กรอกคะแนน!AS32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กรอกคะแนน!AV32</f>
        <v>0</v>
      </c>
      <c r="G20" s="46">
        <f>กรอกคะแนน!AW32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กรอกคะแนน!AZ632</f>
        <v>0</v>
      </c>
      <c r="G21" s="46">
        <f>กรอกคะแนน!BA32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กรอกคะแนน!BD32</f>
        <v>0</v>
      </c>
      <c r="G22" s="46">
        <f>กรอกคะแนน!BE32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กรอกคะแนน!DF32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กรอกคะแนน!DG32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กรอกคะแนน!DH32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G49"/>
  <sheetViews>
    <sheetView view="pageBreakPreview" topLeftCell="A9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กรอกคะแนน!B33</f>
        <v>0</v>
      </c>
      <c r="D7" s="35" t="s">
        <v>14</v>
      </c>
      <c r="E7" s="56">
        <f>กรอกคะแนน!C33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กรอกคะแนน!D33</f>
        <v>0</v>
      </c>
      <c r="G9" s="43">
        <f>กรอกคะแนน!E33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กรอกคะแนน!H33</f>
        <v>0</v>
      </c>
      <c r="G10" s="43">
        <f>กรอกคะแนน!I33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กรอกคะแนน!L33</f>
        <v>0</v>
      </c>
      <c r="G11" s="46">
        <f>กรอกคะแนน!M33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กรอกคะแนน!P33</f>
        <v>0</v>
      </c>
      <c r="G12" s="46">
        <f>กรอกคะแนน!Q33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กรอกคะแนน!T33</f>
        <v>0</v>
      </c>
      <c r="G13" s="46">
        <f>กรอกคะแนน!U33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กรอกคะแนน!X33</f>
        <v>0</v>
      </c>
      <c r="G14" s="46">
        <f>กรอกคะแนน!Y33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กรอกคะแนน!AB33</f>
        <v>0</v>
      </c>
      <c r="G15" s="46">
        <f>กรอกคะแนน!AC33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กรอกคะแนน!AF33</f>
        <v>0</v>
      </c>
      <c r="G16" s="46">
        <f>กรอกคะแนน!AG33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กรอกคะแนน!AJ33</f>
        <v>0</v>
      </c>
      <c r="G17" s="43">
        <f>กรอกคะแนน!AK33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กรอกคะแนน!AN33</f>
        <v>0</v>
      </c>
      <c r="G18" s="46">
        <f>กรอกคะแนน!AO33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กรอกคะแนน!AR33</f>
        <v>0</v>
      </c>
      <c r="G19" s="46">
        <f>กรอกคะแนน!AS33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กรอกคะแนน!AV33</f>
        <v>0</v>
      </c>
      <c r="G20" s="46">
        <f>กรอกคะแนน!AW33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กรอกคะแนน!AZ33</f>
        <v>0</v>
      </c>
      <c r="G21" s="46">
        <f>กรอกคะแนน!BA33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กรอกคะแนน!BD33</f>
        <v>0</v>
      </c>
      <c r="G22" s="46">
        <f>กรอกคะแนน!BE33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กรอกคะแนน!DF33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กรอกคะแนน!DG33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กรอกคะแนน!DH33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G49"/>
  <sheetViews>
    <sheetView view="pageBreakPreview" topLeftCell="A9" zoomScaleNormal="106" zoomScaleSheetLayoutView="100" zoomScalePageLayoutView="106" workbookViewId="0">
      <selection activeCell="G22" sqref="G22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กรอกคะแนน!B34</f>
        <v>0</v>
      </c>
      <c r="D7" s="35" t="s">
        <v>14</v>
      </c>
      <c r="E7" s="56">
        <f>กรอกคะแนน!C34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กรอกคะแนน!D34</f>
        <v>0</v>
      </c>
      <c r="G9" s="43">
        <f>กรอกคะแนน!E34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กรอกคะแนน!H34</f>
        <v>0</v>
      </c>
      <c r="G10" s="43">
        <f>กรอกคะแนน!I34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กรอกคะแนน!L34</f>
        <v>0</v>
      </c>
      <c r="G11" s="46">
        <f>กรอกคะแนน!M34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กรอกคะแนน!P34</f>
        <v>0</v>
      </c>
      <c r="G12" s="46">
        <f>กรอกคะแนน!Q34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กรอกคะแนน!T34</f>
        <v>0</v>
      </c>
      <c r="G13" s="46">
        <f>กรอกคะแนน!U34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กรอกคะแนน!X34</f>
        <v>0</v>
      </c>
      <c r="G14" s="46">
        <f>กรอกคะแนน!Y34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กรอกคะแนน!AB34</f>
        <v>0</v>
      </c>
      <c r="G15" s="46">
        <f>กรอกคะแนน!AC34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กรอกคะแนน!AF34</f>
        <v>0</v>
      </c>
      <c r="G16" s="46">
        <f>กรอกคะแนน!AG34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กรอกคะแนน!AJ34</f>
        <v>0</v>
      </c>
      <c r="G17" s="43">
        <f>กรอกคะแนน!AK34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กรอกคะแนน!AN34</f>
        <v>0</v>
      </c>
      <c r="G18" s="46">
        <f>กรอกคะแนน!AO34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กรอกคะแนน!AR34</f>
        <v>0</v>
      </c>
      <c r="G19" s="46">
        <f>กรอกคะแนน!AS34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กรอกคะแนน!AV34</f>
        <v>0</v>
      </c>
      <c r="G20" s="46">
        <f>กรอกคะแนน!AW34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กรอกคะแนน!AZ34</f>
        <v>0</v>
      </c>
      <c r="G21" s="46">
        <f>กรอกคะแนน!BA34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กรอกคะแนน!BD34</f>
        <v>0</v>
      </c>
      <c r="G22" s="46">
        <f>กรอกคะแนน!BE34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กรอกคะแนน!DF34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กรอกคะแนน!DG34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กรอกคะแนน!DH34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G49"/>
  <sheetViews>
    <sheetView view="pageBreakPreview" topLeftCell="A15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กรอกคะแนน!B35</f>
        <v>0</v>
      </c>
      <c r="D7" s="35" t="s">
        <v>14</v>
      </c>
      <c r="E7" s="36">
        <f>กรอกคะแนน!C35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กรอกคะแนน!D35</f>
        <v>0</v>
      </c>
      <c r="G9" s="43">
        <f>กรอกคะแนน!E35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กรอกคะแนน!H35</f>
        <v>0</v>
      </c>
      <c r="G10" s="43">
        <f>กรอกคะแนน!I35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กรอกคะแนน!L35</f>
        <v>0</v>
      </c>
      <c r="G11" s="46">
        <f>กรอกคะแนน!M35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กรอกคะแนน!P35</f>
        <v>0</v>
      </c>
      <c r="G12" s="46">
        <f>กรอกคะแนน!Q35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กรอกคะแนน!T35</f>
        <v>0</v>
      </c>
      <c r="G13" s="46">
        <f>กรอกคะแนน!U35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กรอกคะแนน!X35</f>
        <v>0</v>
      </c>
      <c r="G14" s="46">
        <f>กรอกคะแนน!Y35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กรอกคะแนน!AB35</f>
        <v>0</v>
      </c>
      <c r="G15" s="46">
        <f>กรอกคะแนน!AC35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กรอกคะแนน!AF35</f>
        <v>0</v>
      </c>
      <c r="G16" s="46">
        <f>กรอกคะแนน!AG35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กรอกคะแนน!AJ35</f>
        <v>0</v>
      </c>
      <c r="G17" s="43">
        <f>กรอกคะแนน!AK35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กรอกคะแนน!AN35</f>
        <v>0</v>
      </c>
      <c r="G18" s="46">
        <f>กรอกคะแนน!AO35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กรอกคะแนน!AR35</f>
        <v>0</v>
      </c>
      <c r="G19" s="46">
        <f>กรอกคะแนน!AS35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กรอกคะแนน!AV35</f>
        <v>0</v>
      </c>
      <c r="G20" s="46">
        <f>กรอกคะแนน!AW35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กรอกคะแนน!AZ35</f>
        <v>0</v>
      </c>
      <c r="G21" s="46">
        <f>กรอกคะแนน!BA35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กรอกคะแนน!BD35</f>
        <v>0</v>
      </c>
      <c r="G22" s="46">
        <f>กรอกคะแนน!BE35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กรอกคะแนน!DF35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กรอกคะแนน!DG35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กรอกคะแนน!DH35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G49"/>
  <sheetViews>
    <sheetView view="pageBreakPreview" topLeftCell="A15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กรอกคะแนน!B36</f>
        <v>0</v>
      </c>
      <c r="D7" s="35" t="s">
        <v>14</v>
      </c>
      <c r="E7" s="36">
        <f>กรอกคะแนน!C36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กรอกคะแนน!D36</f>
        <v>0</v>
      </c>
      <c r="G9" s="43">
        <f>กรอกคะแนน!E36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กรอกคะแนน!H36</f>
        <v>0</v>
      </c>
      <c r="G10" s="43">
        <f>กรอกคะแนน!I36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กรอกคะแนน!L36</f>
        <v>0</v>
      </c>
      <c r="G11" s="46">
        <f>กรอกคะแนน!M36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กรอกคะแนน!P36</f>
        <v>0</v>
      </c>
      <c r="G12" s="46">
        <f>กรอกคะแนน!Q36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กรอกคะแนน!T36</f>
        <v>0</v>
      </c>
      <c r="G13" s="46">
        <f>กรอกคะแนน!U36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กรอกคะแนน!X36</f>
        <v>0</v>
      </c>
      <c r="G14" s="46">
        <f>กรอกคะแนน!Y36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กรอกคะแนน!AB36</f>
        <v>0</v>
      </c>
      <c r="G15" s="46">
        <f>กรอกคะแนน!AC36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กรอกคะแนน!AF36</f>
        <v>0</v>
      </c>
      <c r="G16" s="46">
        <f>กรอกคะแนน!AG36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กรอกคะแนน!AJ36</f>
        <v>0</v>
      </c>
      <c r="G17" s="43">
        <f>กรอกคะแนน!AK36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กรอกคะแนน!AN36</f>
        <v>0</v>
      </c>
      <c r="G18" s="46">
        <f>กรอกคะแนน!AO36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กรอกคะแนน!AR36</f>
        <v>0</v>
      </c>
      <c r="G19" s="46">
        <f>กรอกคะแนน!AS36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กรอกคะแนน!AV36</f>
        <v>0</v>
      </c>
      <c r="G20" s="46">
        <f>กรอกคะแนน!AW36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กรอกคะแนน!AZ36</f>
        <v>0</v>
      </c>
      <c r="G21" s="46">
        <f>กรอกคะแนน!BA36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กรอกคะแนน!BD36</f>
        <v>0</v>
      </c>
      <c r="G22" s="46">
        <f>กรอกคะแนน!BE36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กรอกคะแนน!DF36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กรอกคะแนน!DG36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กรอกคะแนน!DH36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G49"/>
  <sheetViews>
    <sheetView view="pageBreakPreview" topLeftCell="A11" zoomScaleNormal="106" zoomScaleSheetLayoutView="100" zoomScalePageLayoutView="106" workbookViewId="0">
      <selection activeCell="G23" sqref="G23"/>
    </sheetView>
  </sheetViews>
  <sheetFormatPr defaultColWidth="8.8984375" defaultRowHeight="13.8" x14ac:dyDescent="0.25"/>
  <cols>
    <col min="1" max="2" width="10.3984375" style="32" customWidth="1"/>
    <col min="3" max="3" width="16.09765625" style="32" customWidth="1"/>
    <col min="4" max="4" width="10.8984375" style="32" customWidth="1"/>
    <col min="5" max="5" width="10.69921875" style="32" customWidth="1"/>
    <col min="6" max="6" width="11" style="32" customWidth="1"/>
    <col min="7" max="7" width="23.8984375" style="32" customWidth="1"/>
    <col min="8" max="16384" width="8.8984375" style="32"/>
  </cols>
  <sheetData>
    <row r="1" spans="1:7" ht="23.4" x14ac:dyDescent="0.45">
      <c r="A1" s="148"/>
      <c r="B1" s="149"/>
      <c r="C1" s="149"/>
      <c r="D1" s="149"/>
      <c r="E1" s="149"/>
      <c r="F1" s="149"/>
      <c r="G1" s="149"/>
    </row>
    <row r="2" spans="1:7" ht="25.8" x14ac:dyDescent="0.5">
      <c r="A2" s="150" t="s">
        <v>58</v>
      </c>
      <c r="B2" s="150"/>
      <c r="C2" s="150"/>
      <c r="D2" s="150"/>
      <c r="E2" s="150"/>
      <c r="F2" s="150"/>
      <c r="G2" s="150"/>
    </row>
    <row r="3" spans="1:7" ht="21" x14ac:dyDescent="0.4">
      <c r="A3" s="151" t="str">
        <f>รายวิชา!A3&amp;" "&amp;รายวิชา!E3&amp;" "&amp;รายวิชา!F3&amp;" "&amp;รายวิชา!G3</f>
        <v>ประจำปีการศึกษา 2567 ภาคเรียนที่ 1</v>
      </c>
      <c r="B3" s="151"/>
      <c r="C3" s="151"/>
      <c r="D3" s="151"/>
      <c r="E3" s="151"/>
      <c r="F3" s="151"/>
      <c r="G3" s="151"/>
    </row>
    <row r="4" spans="1:7" ht="23.4" x14ac:dyDescent="0.45">
      <c r="A4" s="149" t="s">
        <v>57</v>
      </c>
      <c r="B4" s="149"/>
      <c r="C4" s="149"/>
      <c r="D4" s="149"/>
      <c r="E4" s="149"/>
      <c r="F4" s="149"/>
      <c r="G4" s="149"/>
    </row>
    <row r="5" spans="1:7" ht="21" x14ac:dyDescent="0.4">
      <c r="A5" s="151" t="s">
        <v>59</v>
      </c>
      <c r="B5" s="151"/>
      <c r="C5" s="151"/>
      <c r="D5" s="151"/>
      <c r="E5" s="151"/>
      <c r="F5" s="151"/>
      <c r="G5" s="151"/>
    </row>
    <row r="7" spans="1:7" ht="21" x14ac:dyDescent="0.4">
      <c r="A7" s="33" t="s">
        <v>13</v>
      </c>
      <c r="B7" s="33"/>
      <c r="C7" s="34">
        <f>กรอกคะแนน!B37</f>
        <v>0</v>
      </c>
      <c r="D7" s="35" t="s">
        <v>14</v>
      </c>
      <c r="E7" s="36">
        <f>กรอกคะแนน!C37</f>
        <v>0</v>
      </c>
      <c r="F7" s="56"/>
      <c r="G7" s="37" t="str">
        <f>กรอกคะแนน!A2</f>
        <v>ชั้น ม.2</v>
      </c>
    </row>
    <row r="8" spans="1:7" s="40" customFormat="1" ht="39" customHeight="1" x14ac:dyDescent="0.4">
      <c r="A8" s="38" t="s">
        <v>15</v>
      </c>
      <c r="B8" s="38" t="s">
        <v>16</v>
      </c>
      <c r="C8" s="38" t="s">
        <v>17</v>
      </c>
      <c r="D8" s="38" t="s">
        <v>18</v>
      </c>
      <c r="E8" s="39" t="s">
        <v>19</v>
      </c>
      <c r="F8" s="38" t="s">
        <v>20</v>
      </c>
      <c r="G8" s="38" t="s">
        <v>21</v>
      </c>
    </row>
    <row r="9" spans="1:7" s="44" customFormat="1" ht="18.75" customHeight="1" x14ac:dyDescent="0.35">
      <c r="A9" s="41">
        <v>1</v>
      </c>
      <c r="B9" s="41">
        <f>รายวิชา!B6</f>
        <v>0</v>
      </c>
      <c r="C9" s="42">
        <f>รายวิชา!C6</f>
        <v>0</v>
      </c>
      <c r="D9" s="41">
        <f>รายวิชา!H6</f>
        <v>0</v>
      </c>
      <c r="E9" s="41">
        <f>รายวิชา!G6</f>
        <v>0</v>
      </c>
      <c r="F9" s="43">
        <f>กรอกคะแนน!D37</f>
        <v>0</v>
      </c>
      <c r="G9" s="43">
        <f>กรอกคะแนน!E37</f>
        <v>0</v>
      </c>
    </row>
    <row r="10" spans="1:7" s="44" customFormat="1" ht="18.75" customHeight="1" x14ac:dyDescent="0.35">
      <c r="A10" s="41">
        <v>2</v>
      </c>
      <c r="B10" s="41">
        <f>รายวิชา!B7</f>
        <v>0</v>
      </c>
      <c r="C10" s="42">
        <f>รายวิชา!C7</f>
        <v>0</v>
      </c>
      <c r="D10" s="41">
        <f>รายวิชา!H7</f>
        <v>0</v>
      </c>
      <c r="E10" s="41">
        <f>รายวิชา!G7</f>
        <v>0</v>
      </c>
      <c r="F10" s="43">
        <f>กรอกคะแนน!H37</f>
        <v>0</v>
      </c>
      <c r="G10" s="43">
        <f>กรอกคะแนน!I37</f>
        <v>0</v>
      </c>
    </row>
    <row r="11" spans="1:7" s="44" customFormat="1" ht="37.5" customHeight="1" x14ac:dyDescent="0.35">
      <c r="A11" s="45">
        <v>3</v>
      </c>
      <c r="B11" s="45">
        <f>รายวิชา!B8</f>
        <v>0</v>
      </c>
      <c r="C11" s="91">
        <f>รายวิชา!C8</f>
        <v>0</v>
      </c>
      <c r="D11" s="45">
        <f>รายวิชา!H8</f>
        <v>0</v>
      </c>
      <c r="E11" s="45">
        <f>รายวิชา!G8</f>
        <v>0</v>
      </c>
      <c r="F11" s="46">
        <f>กรอกคะแนน!L37</f>
        <v>0</v>
      </c>
      <c r="G11" s="46">
        <f>กรอกคะแนน!M37</f>
        <v>0</v>
      </c>
    </row>
    <row r="12" spans="1:7" s="44" customFormat="1" ht="37.5" customHeight="1" x14ac:dyDescent="0.35">
      <c r="A12" s="45">
        <v>4</v>
      </c>
      <c r="B12" s="45">
        <f>รายวิชา!B9</f>
        <v>0</v>
      </c>
      <c r="C12" s="91">
        <f>รายวิชา!C9</f>
        <v>0</v>
      </c>
      <c r="D12" s="45">
        <f>รายวิชา!H9</f>
        <v>0</v>
      </c>
      <c r="E12" s="45">
        <f>รายวิชา!G9</f>
        <v>0</v>
      </c>
      <c r="F12" s="46">
        <f>กรอกคะแนน!P37</f>
        <v>0</v>
      </c>
      <c r="G12" s="46">
        <f>กรอกคะแนน!Q37</f>
        <v>0</v>
      </c>
    </row>
    <row r="13" spans="1:7" s="44" customFormat="1" ht="18.75" customHeight="1" x14ac:dyDescent="0.35">
      <c r="A13" s="41">
        <v>5</v>
      </c>
      <c r="B13" s="41">
        <f>รายวิชา!B10</f>
        <v>0</v>
      </c>
      <c r="C13" s="42">
        <f>รายวิชา!C10</f>
        <v>0</v>
      </c>
      <c r="D13" s="41">
        <f>รายวิชา!H10</f>
        <v>0</v>
      </c>
      <c r="E13" s="41">
        <f>รายวิชา!G10</f>
        <v>0</v>
      </c>
      <c r="F13" s="46">
        <f>กรอกคะแนน!T37</f>
        <v>0</v>
      </c>
      <c r="G13" s="46">
        <f>กรอกคะแนน!U37</f>
        <v>0</v>
      </c>
    </row>
    <row r="14" spans="1:7" s="44" customFormat="1" ht="18.75" customHeight="1" x14ac:dyDescent="0.35">
      <c r="A14" s="41">
        <v>6</v>
      </c>
      <c r="B14" s="41">
        <f>รายวิชา!B11</f>
        <v>0</v>
      </c>
      <c r="C14" s="42">
        <f>รายวิชา!C11</f>
        <v>0</v>
      </c>
      <c r="D14" s="41">
        <f>รายวิชา!H11</f>
        <v>0</v>
      </c>
      <c r="E14" s="41">
        <f>รายวิชา!G11</f>
        <v>0</v>
      </c>
      <c r="F14" s="46">
        <f>กรอกคะแนน!X37</f>
        <v>0</v>
      </c>
      <c r="G14" s="46">
        <f>กรอกคะแนน!Y37</f>
        <v>0</v>
      </c>
    </row>
    <row r="15" spans="1:7" s="44" customFormat="1" ht="18.75" customHeight="1" x14ac:dyDescent="0.35">
      <c r="A15" s="41">
        <v>7</v>
      </c>
      <c r="B15" s="41">
        <f>รายวิชา!B12</f>
        <v>0</v>
      </c>
      <c r="C15" s="42">
        <f>รายวิชา!C12</f>
        <v>0</v>
      </c>
      <c r="D15" s="41">
        <f>รายวิชา!H12</f>
        <v>0</v>
      </c>
      <c r="E15" s="41">
        <f>รายวิชา!G12</f>
        <v>0</v>
      </c>
      <c r="F15" s="46">
        <f>กรอกคะแนน!AB37</f>
        <v>0</v>
      </c>
      <c r="G15" s="46">
        <f>กรอกคะแนน!AC37</f>
        <v>0</v>
      </c>
    </row>
    <row r="16" spans="1:7" s="44" customFormat="1" ht="18.75" customHeight="1" x14ac:dyDescent="0.35">
      <c r="A16" s="41">
        <v>8</v>
      </c>
      <c r="B16" s="41">
        <f>รายวิชา!B13</f>
        <v>0</v>
      </c>
      <c r="C16" s="42">
        <f>รายวิชา!C13</f>
        <v>0</v>
      </c>
      <c r="D16" s="41">
        <f>รายวิชา!H13</f>
        <v>0</v>
      </c>
      <c r="E16" s="41">
        <f>รายวิชา!G13</f>
        <v>0</v>
      </c>
      <c r="F16" s="46">
        <f>กรอกคะแนน!AF37</f>
        <v>0</v>
      </c>
      <c r="G16" s="46">
        <f>กรอกคะแนน!AG37</f>
        <v>0</v>
      </c>
    </row>
    <row r="17" spans="1:7" s="44" customFormat="1" ht="18.75" customHeight="1" x14ac:dyDescent="0.35">
      <c r="A17" s="41">
        <v>9</v>
      </c>
      <c r="B17" s="41">
        <f>รายวิชา!B14</f>
        <v>0</v>
      </c>
      <c r="C17" s="42">
        <f>รายวิชา!C14</f>
        <v>0</v>
      </c>
      <c r="D17" s="41">
        <f>รายวิชา!H14</f>
        <v>0</v>
      </c>
      <c r="E17" s="41">
        <f>รายวิชา!G14</f>
        <v>0</v>
      </c>
      <c r="F17" s="43">
        <f>กรอกคะแนน!AJ37</f>
        <v>0</v>
      </c>
      <c r="G17" s="43">
        <f>กรอกคะแนน!AK37</f>
        <v>0</v>
      </c>
    </row>
    <row r="18" spans="1:7" s="44" customFormat="1" ht="18.75" customHeight="1" x14ac:dyDescent="0.35">
      <c r="A18" s="41">
        <v>10</v>
      </c>
      <c r="B18" s="41">
        <f>รายวิชา!B15</f>
        <v>0</v>
      </c>
      <c r="C18" s="42">
        <f>รายวิชา!C15</f>
        <v>0</v>
      </c>
      <c r="D18" s="41">
        <f>รายวิชา!H15</f>
        <v>0</v>
      </c>
      <c r="E18" s="41">
        <f>รายวิชา!G15</f>
        <v>0</v>
      </c>
      <c r="F18" s="46">
        <f>กรอกคะแนน!AN37</f>
        <v>0</v>
      </c>
      <c r="G18" s="46">
        <f>กรอกคะแนน!AO37</f>
        <v>0</v>
      </c>
    </row>
    <row r="19" spans="1:7" s="44" customFormat="1" ht="18.75" customHeight="1" x14ac:dyDescent="0.35">
      <c r="A19" s="41">
        <v>11</v>
      </c>
      <c r="B19" s="41">
        <f>รายวิชา!B16</f>
        <v>0</v>
      </c>
      <c r="C19" s="42">
        <f>รายวิชา!C16</f>
        <v>0</v>
      </c>
      <c r="D19" s="41">
        <f>รายวิชา!H16</f>
        <v>0</v>
      </c>
      <c r="E19" s="41">
        <f>รายวิชา!G16</f>
        <v>0</v>
      </c>
      <c r="F19" s="46">
        <f>กรอกคะแนน!AR37</f>
        <v>0</v>
      </c>
      <c r="G19" s="46">
        <f>กรอกคะแนน!AS37</f>
        <v>0</v>
      </c>
    </row>
    <row r="20" spans="1:7" s="44" customFormat="1" ht="18.75" customHeight="1" x14ac:dyDescent="0.35">
      <c r="A20" s="41">
        <v>12</v>
      </c>
      <c r="B20" s="41">
        <f>รายวิชา!B17</f>
        <v>0</v>
      </c>
      <c r="C20" s="42">
        <f>รายวิชา!C17</f>
        <v>0</v>
      </c>
      <c r="D20" s="41">
        <f>รายวิชา!H17</f>
        <v>0</v>
      </c>
      <c r="E20" s="41">
        <f>รายวิชา!G17</f>
        <v>0</v>
      </c>
      <c r="F20" s="46">
        <f>กรอกคะแนน!AV37</f>
        <v>0</v>
      </c>
      <c r="G20" s="46">
        <f>กรอกคะแนน!AW37</f>
        <v>0</v>
      </c>
    </row>
    <row r="21" spans="1:7" s="44" customFormat="1" ht="18.75" customHeight="1" x14ac:dyDescent="0.35">
      <c r="A21" s="41">
        <v>13</v>
      </c>
      <c r="B21" s="41">
        <f>รายวิชา!B18</f>
        <v>0</v>
      </c>
      <c r="C21" s="42">
        <f>รายวิชา!C18</f>
        <v>0</v>
      </c>
      <c r="D21" s="41">
        <f>รายวิชา!H18</f>
        <v>0</v>
      </c>
      <c r="E21" s="41">
        <f>รายวิชา!G18</f>
        <v>0</v>
      </c>
      <c r="F21" s="99">
        <f>กรอกคะแนน!AZ37</f>
        <v>0</v>
      </c>
      <c r="G21" s="46">
        <f>กรอกคะแนน!BA37</f>
        <v>0</v>
      </c>
    </row>
    <row r="22" spans="1:7" s="44" customFormat="1" ht="18.75" customHeight="1" x14ac:dyDescent="0.35">
      <c r="A22" s="41">
        <v>14</v>
      </c>
      <c r="B22" s="41">
        <f>รายวิชา!B19</f>
        <v>0</v>
      </c>
      <c r="C22" s="42">
        <f>รายวิชา!C19</f>
        <v>0</v>
      </c>
      <c r="D22" s="41">
        <f>รายวิชา!H19</f>
        <v>0</v>
      </c>
      <c r="E22" s="41">
        <f>รายวิชา!G19</f>
        <v>0</v>
      </c>
      <c r="F22" s="46">
        <f>กรอกคะแนน!BD37</f>
        <v>0</v>
      </c>
      <c r="G22" s="46">
        <f>กรอกคะแนน!BE37</f>
        <v>0</v>
      </c>
    </row>
    <row r="23" spans="1:7" ht="19.350000000000001" customHeight="1" x14ac:dyDescent="0.45">
      <c r="A23" s="47"/>
      <c r="B23" s="48"/>
      <c r="C23" s="49"/>
      <c r="D23" s="50"/>
    </row>
    <row r="24" spans="1:7" s="40" customFormat="1" ht="21" x14ac:dyDescent="0.4">
      <c r="A24" s="143" t="s">
        <v>24</v>
      </c>
      <c r="B24" s="143"/>
      <c r="C24" s="143"/>
      <c r="D24" s="152" t="s">
        <v>25</v>
      </c>
      <c r="E24" s="143"/>
    </row>
    <row r="25" spans="1:7" s="40" customFormat="1" ht="21" x14ac:dyDescent="0.4">
      <c r="A25" s="143"/>
      <c r="B25" s="143"/>
      <c r="C25" s="143"/>
      <c r="D25" s="51" t="s">
        <v>26</v>
      </c>
      <c r="E25" s="51" t="s">
        <v>27</v>
      </c>
      <c r="F25" s="144" t="s">
        <v>28</v>
      </c>
      <c r="G25" s="145"/>
    </row>
    <row r="26" spans="1:7" s="40" customFormat="1" ht="21" x14ac:dyDescent="0.4">
      <c r="A26" s="154" t="s">
        <v>29</v>
      </c>
      <c r="B26" s="154"/>
      <c r="C26" s="154"/>
      <c r="D26" s="52">
        <f>SUMIF(D9:D22,"พื้นฐาน",E9:E22)</f>
        <v>0</v>
      </c>
      <c r="E26" s="52">
        <f>D26</f>
        <v>0</v>
      </c>
      <c r="F26" s="144" t="s">
        <v>30</v>
      </c>
      <c r="G26" s="145"/>
    </row>
    <row r="27" spans="1:7" s="40" customFormat="1" ht="21" x14ac:dyDescent="0.4">
      <c r="A27" s="154" t="s">
        <v>31</v>
      </c>
      <c r="B27" s="154"/>
      <c r="C27" s="154"/>
      <c r="D27" s="52">
        <f>SUMIF(D9:D22,"เพิ่มเติม",E9:E22)</f>
        <v>0</v>
      </c>
      <c r="E27" s="52">
        <f>D27</f>
        <v>0</v>
      </c>
      <c r="F27" s="44"/>
      <c r="G27" s="44"/>
    </row>
    <row r="28" spans="1:7" s="40" customFormat="1" ht="21" x14ac:dyDescent="0.4">
      <c r="A28" s="154" t="s">
        <v>32</v>
      </c>
      <c r="B28" s="154"/>
      <c r="C28" s="154"/>
      <c r="D28" s="52">
        <f>SUM(D26:D27)</f>
        <v>0</v>
      </c>
      <c r="E28" s="52">
        <f>D28</f>
        <v>0</v>
      </c>
      <c r="F28" s="144" t="s">
        <v>28</v>
      </c>
      <c r="G28" s="145"/>
    </row>
    <row r="29" spans="1:7" s="40" customFormat="1" ht="21" x14ac:dyDescent="0.4">
      <c r="A29" s="154" t="s">
        <v>33</v>
      </c>
      <c r="B29" s="154"/>
      <c r="C29" s="154"/>
      <c r="D29" s="147" t="e">
        <f>IF(G9="","",ROUND((E9*G9+E10*G10+E11*G11+E12*G12+E13*G13+E14*G14+E15*G15+E16*G16+E17*G17+E18*G18+E19*G19+E20*G20+E21*G21+E22*G22)/SUM(E9:E22),2))</f>
        <v>#DIV/0!</v>
      </c>
      <c r="E29" s="143"/>
      <c r="F29" s="144" t="s">
        <v>34</v>
      </c>
      <c r="G29" s="145"/>
    </row>
    <row r="30" spans="1:7" s="40" customFormat="1" ht="21" x14ac:dyDescent="0.4">
      <c r="A30" s="153" t="s">
        <v>35</v>
      </c>
      <c r="B30" s="153"/>
      <c r="C30" s="153"/>
      <c r="D30" s="153"/>
      <c r="E30" s="153"/>
      <c r="F30" s="44"/>
      <c r="G30" s="44"/>
    </row>
    <row r="31" spans="1:7" s="40" customFormat="1" ht="21" x14ac:dyDescent="0.4">
      <c r="A31" s="139" t="s">
        <v>36</v>
      </c>
      <c r="B31" s="139"/>
      <c r="C31" s="139"/>
      <c r="D31" s="140" t="str">
        <f>กรอกคะแนน!DF37</f>
        <v/>
      </c>
      <c r="E31" s="140"/>
      <c r="F31" s="144" t="s">
        <v>28</v>
      </c>
      <c r="G31" s="145"/>
    </row>
    <row r="32" spans="1:7" s="40" customFormat="1" ht="21" x14ac:dyDescent="0.4">
      <c r="A32" s="139" t="s">
        <v>37</v>
      </c>
      <c r="B32" s="139"/>
      <c r="C32" s="139"/>
      <c r="D32" s="140" t="str">
        <f>กรอกคะแนน!DG37</f>
        <v/>
      </c>
      <c r="E32" s="140"/>
      <c r="F32" s="144" t="s">
        <v>38</v>
      </c>
      <c r="G32" s="145"/>
    </row>
    <row r="33" spans="1:7" s="40" customFormat="1" ht="21" x14ac:dyDescent="0.4">
      <c r="A33" s="139" t="s">
        <v>39</v>
      </c>
      <c r="B33" s="139"/>
      <c r="C33" s="139"/>
      <c r="D33" s="140">
        <f>กรอกคะแนน!DH37</f>
        <v>0</v>
      </c>
      <c r="E33" s="140"/>
      <c r="F33" s="141"/>
      <c r="G33" s="142"/>
    </row>
    <row r="34" spans="1:7" ht="23.4" x14ac:dyDescent="0.45">
      <c r="A34" s="53"/>
      <c r="B34" s="53"/>
    </row>
    <row r="35" spans="1:7" ht="23.4" x14ac:dyDescent="0.45">
      <c r="A35" s="53"/>
      <c r="B35" s="53"/>
    </row>
    <row r="36" spans="1:7" ht="23.4" x14ac:dyDescent="0.45">
      <c r="A36" s="53"/>
      <c r="B36" s="53"/>
    </row>
    <row r="37" spans="1:7" ht="23.4" x14ac:dyDescent="0.45">
      <c r="A37" s="53"/>
      <c r="B37" s="53"/>
    </row>
    <row r="38" spans="1:7" ht="23.4" x14ac:dyDescent="0.45">
      <c r="A38" s="53"/>
      <c r="B38" s="53"/>
    </row>
    <row r="39" spans="1:7" ht="23.4" x14ac:dyDescent="0.45">
      <c r="A39" s="53"/>
      <c r="B39" s="53"/>
    </row>
    <row r="40" spans="1:7" ht="23.4" x14ac:dyDescent="0.45">
      <c r="A40" s="53"/>
      <c r="B40" s="53"/>
    </row>
    <row r="41" spans="1:7" ht="23.4" x14ac:dyDescent="0.45">
      <c r="A41" s="53"/>
      <c r="B41" s="53"/>
    </row>
    <row r="42" spans="1:7" ht="23.4" x14ac:dyDescent="0.45">
      <c r="A42" s="53"/>
      <c r="B42" s="53"/>
    </row>
    <row r="43" spans="1:7" ht="23.4" x14ac:dyDescent="0.45">
      <c r="A43" s="53"/>
      <c r="B43" s="53"/>
    </row>
    <row r="44" spans="1:7" ht="23.4" x14ac:dyDescent="0.45">
      <c r="A44" s="53"/>
      <c r="B44" s="53"/>
    </row>
    <row r="45" spans="1:7" ht="23.4" x14ac:dyDescent="0.45">
      <c r="A45" s="53"/>
      <c r="B45" s="53"/>
    </row>
    <row r="46" spans="1:7" ht="23.4" x14ac:dyDescent="0.45">
      <c r="A46" s="53"/>
      <c r="B46" s="53"/>
    </row>
    <row r="47" spans="1:7" ht="23.4" x14ac:dyDescent="0.45">
      <c r="A47" s="53"/>
      <c r="B47" s="53"/>
    </row>
    <row r="48" spans="1:7" ht="23.4" x14ac:dyDescent="0.45">
      <c r="A48" s="53"/>
      <c r="B48" s="53"/>
    </row>
    <row r="49" spans="1:2" ht="23.4" x14ac:dyDescent="0.45">
      <c r="A49" s="53"/>
      <c r="B49" s="53"/>
    </row>
  </sheetData>
  <mergeCells count="26">
    <mergeCell ref="A29:C29"/>
    <mergeCell ref="D29:E29"/>
    <mergeCell ref="F29:G29"/>
    <mergeCell ref="A1:G1"/>
    <mergeCell ref="A2:G2"/>
    <mergeCell ref="A3:G3"/>
    <mergeCell ref="A4:G4"/>
    <mergeCell ref="A5:G5"/>
    <mergeCell ref="A24:C25"/>
    <mergeCell ref="D24:E24"/>
    <mergeCell ref="F25:G25"/>
    <mergeCell ref="A26:C26"/>
    <mergeCell ref="F26:G26"/>
    <mergeCell ref="A27:C27"/>
    <mergeCell ref="A28:C28"/>
    <mergeCell ref="F28:G28"/>
    <mergeCell ref="A33:C33"/>
    <mergeCell ref="D33:E33"/>
    <mergeCell ref="F33:G33"/>
    <mergeCell ref="A30:E30"/>
    <mergeCell ref="A31:C31"/>
    <mergeCell ref="D31:E31"/>
    <mergeCell ref="F31:G31"/>
    <mergeCell ref="A32:C32"/>
    <mergeCell ref="D32:E32"/>
    <mergeCell ref="F32:G32"/>
  </mergeCells>
  <pageMargins left="0.7566823899371069" right="0.27515723270440251" top="0.2456761006289308" bottom="0" header="0.3" footer="0.3"/>
  <pageSetup scale="95" orientation="portrait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34</vt:i4>
      </vt:variant>
    </vt:vector>
  </HeadingPairs>
  <TitlesOfParts>
    <vt:vector size="34" baseType="lpstr">
      <vt:lpstr>รายวิชา</vt:lpstr>
      <vt:lpstr>กรอกคะแนน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Panumas Paendet</dc:creator>
  <cp:lastModifiedBy>Panumas Paendet</cp:lastModifiedBy>
  <cp:lastPrinted>2024-10-22T16:54:01Z</cp:lastPrinted>
  <dcterms:created xsi:type="dcterms:W3CDTF">2024-03-21T02:32:21Z</dcterms:created>
  <dcterms:modified xsi:type="dcterms:W3CDTF">2025-03-26T03:54:44Z</dcterms:modified>
</cp:coreProperties>
</file>